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bbhonline-my.sharepoint.com/personal/marco_metz_bbh-online_de/Documents/Dokumente/Gemeinsame Bearbeitung/"/>
    </mc:Choice>
  </mc:AlternateContent>
  <xr:revisionPtr revIDLastSave="12" documentId="13_ncr:1_{683E5F4B-0720-4B91-9556-E65270362EAC}" xr6:coauthVersionLast="47" xr6:coauthVersionMax="47" xr10:uidLastSave="{D6FD8141-081D-4583-9B2A-E670EFBEC9E3}"/>
  <workbookProtection workbookAlgorithmName="SHA-512" workbookHashValue="ARGu+DpPcf4ggtXlVYfAlv4p/yw93cAVkGZKqCR8cQB/15JDimlyqP3iFelRs5P8u7s3zPv5nXtjLmvPLunNNA==" workbookSaltValue="mwXAjTtIgi4leI37vJ2SMw==" workbookSpinCount="100000" lockStructure="1"/>
  <bookViews>
    <workbookView xWindow="-108" yWindow="-108" windowWidth="30936" windowHeight="16776" activeTab="1" xr2:uid="{00000000-000D-0000-FFFF-FFFF00000000}"/>
  </bookViews>
  <sheets>
    <sheet name="Preisblatt Los 1" sheetId="23" r:id="rId1"/>
    <sheet name="I. Technische Ausrüstung" sheetId="30" r:id="rId2"/>
    <sheet name="II. Stundensätze" sheetId="24" r:id="rId3"/>
    <sheet name="III. Gesamthonorar" sheetId="25" r:id="rId4"/>
  </sheets>
  <definedNames>
    <definedName name="Bauleitung">#REF!</definedName>
    <definedName name="Bauleitung_AK">#REF!</definedName>
    <definedName name="Unbenannt" localSheetId="1">'I. Technische Ausrüstung'!#REF!</definedName>
    <definedName name="Unbenannt" localSheetId="2">'II. Stundensätze'!#REF!</definedName>
    <definedName name="Unbenannt" localSheetId="3">'III. Gesamthonorar'!#REF!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5" roundtripDataSignature="AMtx7mgcks/V7idfByC/uQMG+P0GAZKNUQ=="/>
    </ext>
  </extLst>
</workbook>
</file>

<file path=xl/calcChain.xml><?xml version="1.0" encoding="utf-8"?>
<calcChain xmlns="http://schemas.openxmlformats.org/spreadsheetml/2006/main">
  <c r="I7" i="24" l="1"/>
  <c r="G7" i="25"/>
  <c r="G6" i="25"/>
  <c r="G39" i="30"/>
  <c r="G38" i="30" l="1"/>
  <c r="F38" i="30"/>
  <c r="G37" i="30"/>
  <c r="F37" i="30"/>
  <c r="G40" i="30" l="1"/>
  <c r="G42" i="30" s="1"/>
  <c r="I6" i="24" l="1"/>
  <c r="I5" i="24"/>
  <c r="G15" i="30"/>
  <c r="I9" i="24" l="1"/>
  <c r="G9" i="25" s="1"/>
  <c r="G11" i="25" s="1"/>
  <c r="G16" i="30"/>
  <c r="G17" i="30" s="1"/>
  <c r="G18" i="30" s="1"/>
  <c r="G20" i="30" l="1"/>
</calcChain>
</file>

<file path=xl/sharedStrings.xml><?xml version="1.0" encoding="utf-8"?>
<sst xmlns="http://schemas.openxmlformats.org/spreadsheetml/2006/main" count="67" uniqueCount="57">
  <si>
    <t xml:space="preserve">Ort, Datum </t>
  </si>
  <si>
    <t>Name des Erklärenden</t>
  </si>
  <si>
    <t>a) Verbindliche Honorarparameter</t>
  </si>
  <si>
    <t>Angabe Bieter</t>
  </si>
  <si>
    <t xml:space="preserve">         Verbindliche Honorarparameter</t>
  </si>
  <si>
    <t xml:space="preserve">         Ab- bzw. Zuschläge in Prozentpunkten auf das Honorar </t>
  </si>
  <si>
    <t xml:space="preserve">         Nebenkosten in Prozentpunkten auf das Honorar</t>
  </si>
  <si>
    <t>Honorar</t>
  </si>
  <si>
    <t>Umsatzsteuer</t>
  </si>
  <si>
    <t>%</t>
  </si>
  <si>
    <t>Nebenkosten</t>
  </si>
  <si>
    <t>Gesamtsumme (netto)</t>
  </si>
  <si>
    <t>Preis/Stunde</t>
  </si>
  <si>
    <t>€/h</t>
  </si>
  <si>
    <t xml:space="preserve">         Projektleitung / stellvertretende Projektleitung</t>
  </si>
  <si>
    <t xml:space="preserve">         Ingenieur/Architekt</t>
  </si>
  <si>
    <t xml:space="preserve">         sonstige Mitarbeiter</t>
  </si>
  <si>
    <t>Preis Bieter</t>
  </si>
  <si>
    <t>Gesamt</t>
  </si>
  <si>
    <t xml:space="preserve">       - Leistungsphase 3 (Entwurfsplanung)</t>
  </si>
  <si>
    <t xml:space="preserve">       - Leistungsphase 4 (Genehmigungsplanung) </t>
  </si>
  <si>
    <t xml:space="preserve">       - Leistungsphase 5 (Ausführungsplanung)</t>
  </si>
  <si>
    <t xml:space="preserve">       - Leistungsphase 6 (Vorbereitung der Vergabe)</t>
  </si>
  <si>
    <t xml:space="preserve">       - Leistungsphase 2 (Vorplanung)</t>
  </si>
  <si>
    <t xml:space="preserve">       - Leistungsphase 7 (Mitwirkung bei der Vergabe)</t>
  </si>
  <si>
    <t>Gesamthonorar</t>
  </si>
  <si>
    <t>Menge</t>
  </si>
  <si>
    <t>h</t>
  </si>
  <si>
    <t>III. Stundensätze für (optionale) zusätzliche Leistungen und Besondere Leistungen</t>
  </si>
  <si>
    <t>Personengruppe</t>
  </si>
  <si>
    <r>
      <rPr>
        <b/>
        <sz val="11"/>
        <color rgb="FF000000"/>
        <rFont val="Calibri Light"/>
        <family val="2"/>
      </rPr>
      <t>Erklärungen des Bieters</t>
    </r>
    <r>
      <rPr>
        <sz val="11"/>
        <color rgb="FF000000"/>
        <rFont val="Calibri Light"/>
        <family val="2"/>
      </rPr>
      <t xml:space="preserve">
Ich/wir erkläre/n mich/uns damit einverstanden, dass für die Erstellung der Angebote keine Honorare oder sonstige Aufwandsentschädigungen geltend gemacht werden können. </t>
    </r>
  </si>
  <si>
    <t>Stufe 1</t>
  </si>
  <si>
    <t>Stufe 2</t>
  </si>
  <si>
    <t>Summe der Leistungen der Stufe 1</t>
  </si>
  <si>
    <t>Zwischensumme der Leistungen der Stufen 1 und 2</t>
  </si>
  <si>
    <t>Für die nachfolgenden Personengruppen sind Stundensätze anzugeben. Mit Abgabe eines Angebots akzeptieren die Bieter, dass die vom Auftraggeber geschätzten Mengen/das geschätzte Auftragsvolumen keine verbindlichen Größen darstellen und somit kein Anspruch auf vollständige Auftragserteilung und Ausführung der Leistungen im angegebenen Umfang besteht. Abweichungen von den vom Auftraggeber geschätzten und nachfolgend angegebenen Mengen sind möglich.</t>
  </si>
  <si>
    <t>Leistungen</t>
  </si>
  <si>
    <t>Gesamtsumme</t>
  </si>
  <si>
    <t>IV. Gesamthonorar</t>
  </si>
  <si>
    <t>Honorarbestandteile</t>
  </si>
  <si>
    <r>
      <t xml:space="preserve">Preisblatt Los 1
</t>
    </r>
    <r>
      <rPr>
        <b/>
        <i/>
        <sz val="22"/>
        <color theme="0"/>
        <rFont val="Calibri Light"/>
        <family val="2"/>
      </rPr>
      <t xml:space="preserve"> (mit dem Angebot einzureichen)</t>
    </r>
    <r>
      <rPr>
        <b/>
        <sz val="22"/>
        <color theme="0"/>
        <rFont val="Calibri Light"/>
        <family val="2"/>
      </rPr>
      <t xml:space="preserve">
Ausschreibung der Stadtwerke Ratingen GmbH</t>
    </r>
  </si>
  <si>
    <r>
      <t xml:space="preserve">Hinweis des Auftraggebers: </t>
    </r>
    <r>
      <rPr>
        <i/>
        <sz val="11"/>
        <color rgb="FF000000"/>
        <rFont val="Calibri Light"/>
        <family val="2"/>
      </rPr>
      <t xml:space="preserve">Der Bieter hat das Preisblatt mit den Tabellenblättern "I. Ingenieurbauwerke" und "II. Stundensätze" vollständig auszufüllen. Hierfür stehen die gelben freigegenen Zellen zur Verfügung. Änderungen an den nicht freigegebenen Zellen sind unzulässig und können zum Ausschluss des Angebotes führen.
Im Tabellenblatt "III. Gesamthonorarsumme" ergibt sich die Gesamtsumme aus den Honoraren, die - neben den Stundensätzen für optionale Leistungen - der preislichen Wertung zugrunde gelegt werden.
 </t>
    </r>
  </si>
  <si>
    <t>I. Fachplanung Technische Ausrüstung</t>
  </si>
  <si>
    <t xml:space="preserve">    I. Fachplanung Technische Ausrüstung</t>
  </si>
  <si>
    <t xml:space="preserve">    II. Stundensätze</t>
  </si>
  <si>
    <t>Ich/wir biete/n folgende Pauschalhonorare (netto) an:</t>
  </si>
  <si>
    <t>Pauschalhonorar</t>
  </si>
  <si>
    <t xml:space="preserve">
       - Leistungsphase 8 (Objektüberwachung -Bauüberwachung)</t>
  </si>
  <si>
    <r>
      <t xml:space="preserve">b) Honorar
</t>
    </r>
    <r>
      <rPr>
        <sz val="11"/>
        <color rgb="FF000000"/>
        <rFont val="Calibri Light"/>
        <family val="2"/>
      </rPr>
      <t>Aus den vom Bieter angegebenen verbindlichen Honorarparametern ergibt sich auf Grundlage der maßgeblichen anrechenbaren Kosten für die vertraglichen Leistungen der Leistungsphase 8 (Objektüberwachung-Bauüberwachung) des Leistungsbildes Fachplanung Technische Ausrüstung nach Maßgabe des Ingenieurvertrages Los 2 und der Projekt-/Leistungsbeschreibung für das Los 2 das folgende Honorar:</t>
    </r>
  </si>
  <si>
    <t>Gesamtsumme Pauschalhonorar (brutto)</t>
  </si>
  <si>
    <t>Gesamtsumme Honorar LP 8 (brutto)</t>
  </si>
  <si>
    <t xml:space="preserve">     1. Gesamtsumme Pauschalhonorar (brutto)</t>
  </si>
  <si>
    <t xml:space="preserve">     2. Gesamtsumme Honorar LP 8 (brutto)</t>
  </si>
  <si>
    <r>
      <rPr>
        <b/>
        <sz val="12"/>
        <color rgb="FF000000"/>
        <rFont val="Calibri Light"/>
        <family val="2"/>
      </rPr>
      <t>2. Honorar auf der Grundlage anrechenbarer Kosten</t>
    </r>
    <r>
      <rPr>
        <sz val="11"/>
        <color rgb="FF000000"/>
        <rFont val="Calibri Light"/>
        <family val="2"/>
      </rPr>
      <t xml:space="preserve">
Für die nach Maßgabe des Ingenieurvertrages Los 2 und der Projekt-/Leistungsbeschreibung für das Los 2 geschuleten Leistungen des Leistungsbildes Fachplanung Technische Ausrüstung sind sämtliche honorarbildenden Parameter anzugeben, welche verbindlicher Vertragsbestandteil und Grundlage der Vergütung für die für das Los 2 geschuldeten Leistungen der Leistungsphase 8 (Objektüberwachung-Bauüberwachung) des Leistungsbildes Fachplanung Technische Ausrüstung werden: 
          - Verortung in de</t>
    </r>
    <r>
      <rPr>
        <sz val="11"/>
        <rFont val="Calibri Light"/>
        <family val="2"/>
      </rPr>
      <t>r Honorarzone IV</t>
    </r>
    <r>
      <rPr>
        <sz val="11"/>
        <color rgb="FF000000"/>
        <rFont val="Calibri Light"/>
        <family val="2"/>
      </rPr>
      <t xml:space="preserve"> in Prozentpunkten (0 - 100 %). Hierbei gelten 0 % als Mindestsatz, 25 % als 
             Viertelsatz, 50 %  als Mittelsatz in der Honorarzone; es können auch Zwischenwerte (Bsp. : 11,5 %) angegeben  
             werden. 
          - Ggf. Zu- bzw. Abschläge auf das nach der HOAI ermittelte Honorar in Prozentpunkten.
          - Nebenkosten in Prozentpunkten (auf das Honorar).</t>
    </r>
  </si>
  <si>
    <r>
      <t>Ich/wir biete/n folgendes Honorar an:
          Leistungen Fachplanung Technische Ausrüstung gem. §§ 53 ff. HOAI 
          gemäß Projekt-/Lei</t>
    </r>
    <r>
      <rPr>
        <b/>
        <sz val="11"/>
        <rFont val="Calibri Light"/>
        <family val="2"/>
      </rPr>
      <t>stungsbeschreibung
          Honorarzone IV</t>
    </r>
    <r>
      <rPr>
        <b/>
        <sz val="11"/>
        <color rgb="FF000000"/>
        <rFont val="Calibri Light"/>
        <family val="2"/>
      </rPr>
      <t xml:space="preserve"> (gem. § 5 HOAI)
</t>
    </r>
    <r>
      <rPr>
        <b/>
        <sz val="11"/>
        <rFont val="Calibri Light"/>
        <family val="2"/>
      </rPr>
      <t xml:space="preserve">          anrechenbare Kosten: 8.745.000 €</t>
    </r>
  </si>
  <si>
    <t xml:space="preserve">         Verortung innerhalb Honorarzone IV in Prozentpunkten</t>
  </si>
  <si>
    <r>
      <rPr>
        <b/>
        <sz val="12"/>
        <color rgb="FF000000"/>
        <rFont val="Calibri Light"/>
        <family val="2"/>
      </rPr>
      <t>1. Pauschalhonorar</t>
    </r>
    <r>
      <rPr>
        <sz val="11"/>
        <color rgb="FF000000"/>
        <rFont val="Calibri Light"/>
        <family val="2"/>
      </rPr>
      <t xml:space="preserve">
Für die nach Maßgabe des Ingenieurvertrages Los 1 und der Projekt-/Leistungsbeschreibung für das Los 1 geschuldeten Leistungen des Leistungsbildes Fachplanung Technische Ausrüstung sind für die Leistungen der Stufe 1 und für die Leistungen der Stufe 2, einschließlich der Nebenkosten, Pauschalhonorare anzugeben, welche verbindlicher Vertragsbestandteil und Grundlage der Vergütung für die für das Los 2 geschuldeten Leistungen des Leistungsbildes Fachplanung Technische Ausrüstung, Stufen 1 und 2 (mit Ausnahme der Leistungsphase 8) werden. Die Leistungen der Leistungsphase 8 werden gesondert vergütet, s. unter Ziff.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</si>
</sst>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rgb="FF000000"/>
      <name val="Calibri"/>
    </font>
    <font>
      <sz val="18"/>
      <color theme="3"/>
      <name val="Aptos Display"/>
      <family val="2"/>
      <scheme val="major"/>
    </font>
    <font>
      <sz val="11"/>
      <color rgb="FF000000"/>
      <name val="Corbel"/>
      <family val="2"/>
    </font>
    <font>
      <sz val="8"/>
      <color rgb="FF000000"/>
      <name val="Corbel"/>
      <family val="2"/>
    </font>
    <font>
      <sz val="11"/>
      <name val="Corbel"/>
      <family val="2"/>
    </font>
    <font>
      <b/>
      <sz val="22"/>
      <color theme="0"/>
      <name val="Calibri Light"/>
      <family val="2"/>
    </font>
    <font>
      <b/>
      <i/>
      <sz val="22"/>
      <color theme="0"/>
      <name val="Calibri Light"/>
      <family val="2"/>
    </font>
    <font>
      <sz val="11"/>
      <color rgb="FF000000"/>
      <name val="Calibri Light"/>
      <family val="2"/>
    </font>
    <font>
      <sz val="10"/>
      <color theme="4" tint="0.59999389629810485"/>
      <name val="Calibri Light"/>
      <family val="2"/>
    </font>
    <font>
      <b/>
      <sz val="11"/>
      <color rgb="FF000000"/>
      <name val="Calibri Light"/>
      <family val="2"/>
    </font>
    <font>
      <b/>
      <i/>
      <sz val="11"/>
      <color rgb="FF000000"/>
      <name val="Calibri Light"/>
      <family val="2"/>
    </font>
    <font>
      <i/>
      <sz val="11"/>
      <color rgb="FF000000"/>
      <name val="Calibri Light"/>
      <family val="2"/>
    </font>
    <font>
      <b/>
      <sz val="16"/>
      <color theme="0"/>
      <name val="Calibri Light"/>
      <family val="2"/>
    </font>
    <font>
      <b/>
      <sz val="12"/>
      <color rgb="FF000000"/>
      <name val="Calibri Light"/>
      <family val="2"/>
    </font>
    <font>
      <b/>
      <sz val="14"/>
      <color rgb="FF000000"/>
      <name val="Calibri Light"/>
      <family val="2"/>
    </font>
    <font>
      <sz val="11"/>
      <name val="Calibri Light"/>
      <family val="2"/>
    </font>
    <font>
      <b/>
      <sz val="20"/>
      <color rgb="FFFF0000"/>
      <name val="Calibri Light"/>
      <family val="2"/>
    </font>
    <font>
      <b/>
      <sz val="11"/>
      <name val="Calibri Light"/>
      <family val="2"/>
    </font>
    <font>
      <sz val="11"/>
      <color rgb="FFFF0000"/>
      <name val="Calibri Light"/>
      <family val="2"/>
    </font>
    <font>
      <b/>
      <u/>
      <sz val="11"/>
      <color rgb="FF000000"/>
      <name val="Calibri Light"/>
      <family val="2"/>
    </font>
  </fonts>
  <fills count="1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tint="0.249977111117893"/>
        <bgColor indexed="64"/>
      </patternFill>
    </fill>
    <fill>
      <patternFill patternType="solid">
        <fgColor theme="3" tint="0.89999084444715716"/>
        <bgColor indexed="64"/>
      </patternFill>
    </fill>
    <fill>
      <patternFill patternType="solid">
        <fgColor rgb="FFF2F7FC"/>
        <bgColor indexed="64"/>
      </patternFill>
    </fill>
    <fill>
      <patternFill patternType="solid">
        <fgColor rgb="FFFFFFCC"/>
        <bgColor indexed="64"/>
      </patternFill>
    </fill>
    <fill>
      <patternFill patternType="solid">
        <fgColor theme="3" tint="0.749992370372631"/>
        <bgColor indexed="64"/>
      </patternFill>
    </fill>
    <fill>
      <patternFill patternType="solid">
        <fgColor theme="9" tint="0.59999389629810485"/>
        <bgColor indexed="64"/>
      </patternFill>
    </fill>
    <fill>
      <patternFill patternType="solid">
        <fgColor theme="2" tint="-9.9978637043366805E-2"/>
        <bgColor indexed="64"/>
      </patternFill>
    </fill>
  </fills>
  <borders count="31">
    <border>
      <left/>
      <right/>
      <top/>
      <bottom/>
      <diagonal/>
    </border>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medium">
        <color theme="2" tint="-0.249977111117893"/>
      </left>
      <right style="thin">
        <color theme="2" tint="-0.249977111117893"/>
      </right>
      <top style="medium">
        <color theme="2" tint="-0.249977111117893"/>
      </top>
      <bottom style="medium">
        <color theme="2" tint="-0.249977111117893"/>
      </bottom>
      <diagonal/>
    </border>
    <border>
      <left style="thin">
        <color theme="2" tint="-0.249977111117893"/>
      </left>
      <right style="thin">
        <color theme="2" tint="-0.249977111117893"/>
      </right>
      <top style="medium">
        <color theme="2" tint="-0.249977111117893"/>
      </top>
      <bottom style="medium">
        <color theme="2" tint="-0.249977111117893"/>
      </bottom>
      <diagonal/>
    </border>
    <border>
      <left style="thin">
        <color theme="2" tint="-0.249977111117893"/>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right/>
      <top style="thin">
        <color theme="2" tint="-0.249977111117893"/>
      </top>
      <bottom style="thin">
        <color theme="2" tint="-0.249977111117893"/>
      </bottom>
      <diagonal/>
    </border>
    <border>
      <left/>
      <right/>
      <top style="thin">
        <color indexed="64"/>
      </top>
      <bottom style="medium">
        <color indexed="64"/>
      </bottom>
      <diagonal/>
    </border>
    <border>
      <left/>
      <right/>
      <top/>
      <bottom style="thin">
        <color theme="2" tint="-9.9978637043366805E-2"/>
      </bottom>
      <diagonal/>
    </border>
    <border>
      <left/>
      <right style="thin">
        <color theme="2" tint="-9.9978637043366805E-2"/>
      </right>
      <top/>
      <bottom/>
      <diagonal/>
    </border>
    <border>
      <left/>
      <right style="thin">
        <color theme="2" tint="-9.9978637043366805E-2"/>
      </right>
      <top/>
      <bottom style="thin">
        <color theme="2" tint="-9.9978637043366805E-2"/>
      </bottom>
      <diagonal/>
    </border>
    <border>
      <left style="thin">
        <color theme="2" tint="-9.9978637043366805E-2"/>
      </left>
      <right/>
      <top/>
      <bottom style="thin">
        <color theme="2" tint="-9.9978637043366805E-2"/>
      </bottom>
      <diagonal/>
    </border>
    <border>
      <left style="thin">
        <color theme="2" tint="-9.9978637043366805E-2"/>
      </left>
      <right/>
      <top style="thin">
        <color theme="2" tint="-9.9978637043366805E-2"/>
      </top>
      <bottom style="thin">
        <color theme="2" tint="-9.9978637043366805E-2"/>
      </bottom>
      <diagonal/>
    </border>
    <border>
      <left/>
      <right style="thin">
        <color theme="2" tint="-9.9978637043366805E-2"/>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style="thin">
        <color theme="2" tint="-9.9978637043366805E-2"/>
      </left>
      <right/>
      <top/>
      <bottom/>
      <diagonal/>
    </border>
    <border>
      <left style="medium">
        <color theme="2" tint="-9.9978637043366805E-2"/>
      </left>
      <right/>
      <top style="medium">
        <color theme="2" tint="-9.9978637043366805E-2"/>
      </top>
      <bottom style="medium">
        <color theme="2" tint="-9.9978637043366805E-2"/>
      </bottom>
      <diagonal/>
    </border>
    <border>
      <left/>
      <right/>
      <top style="medium">
        <color theme="2" tint="-9.9978637043366805E-2"/>
      </top>
      <bottom style="medium">
        <color theme="2" tint="-9.9978637043366805E-2"/>
      </bottom>
      <diagonal/>
    </border>
  </borders>
  <cellStyleXfs count="2">
    <xf numFmtId="0" fontId="0" fillId="0" borderId="0"/>
    <xf numFmtId="0" fontId="1" fillId="0" borderId="0" applyNumberFormat="0" applyFill="0" applyBorder="0" applyAlignment="0" applyProtection="0"/>
  </cellStyleXfs>
  <cellXfs count="144">
    <xf numFmtId="0" fontId="0" fillId="0" borderId="0" xfId="0"/>
    <xf numFmtId="0" fontId="0" fillId="0" borderId="0" xfId="0" applyAlignment="1">
      <alignment vertical="top" wrapText="1"/>
    </xf>
    <xf numFmtId="0" fontId="2" fillId="0" borderId="0" xfId="0" applyFont="1"/>
    <xf numFmtId="0" fontId="2" fillId="5" borderId="0" xfId="0" applyFont="1" applyFill="1"/>
    <xf numFmtId="0" fontId="4" fillId="0" borderId="0" xfId="0" applyFont="1"/>
    <xf numFmtId="0" fontId="7" fillId="2" borderId="0" xfId="0" applyFont="1" applyFill="1" applyAlignment="1">
      <alignment vertical="top" wrapText="1"/>
    </xf>
    <xf numFmtId="0" fontId="8" fillId="2" borderId="0" xfId="0" applyFont="1" applyFill="1" applyAlignment="1">
      <alignment vertical="top" wrapText="1"/>
    </xf>
    <xf numFmtId="0" fontId="7" fillId="5" borderId="0" xfId="0" applyFont="1" applyFill="1"/>
    <xf numFmtId="0" fontId="7" fillId="0" borderId="0" xfId="0" applyFont="1"/>
    <xf numFmtId="0" fontId="7" fillId="5" borderId="1" xfId="0" applyFont="1" applyFill="1" applyBorder="1"/>
    <xf numFmtId="0" fontId="14" fillId="5" borderId="0" xfId="0" applyFont="1" applyFill="1"/>
    <xf numFmtId="0" fontId="7" fillId="6" borderId="1" xfId="0" applyFont="1" applyFill="1" applyBorder="1" applyAlignment="1">
      <alignment horizontal="center" vertical="top"/>
    </xf>
    <xf numFmtId="0" fontId="14" fillId="6" borderId="0" xfId="0" applyFont="1" applyFill="1"/>
    <xf numFmtId="0" fontId="7" fillId="6" borderId="0" xfId="0" applyFont="1" applyFill="1"/>
    <xf numFmtId="0" fontId="16" fillId="5" borderId="0" xfId="0" applyFont="1" applyFill="1" applyAlignment="1">
      <alignment vertical="center"/>
    </xf>
    <xf numFmtId="0" fontId="7" fillId="0" borderId="14" xfId="0" applyFont="1" applyBorder="1"/>
    <xf numFmtId="0" fontId="7" fillId="0" borderId="14" xfId="0" applyFont="1" applyBorder="1" applyAlignment="1">
      <alignment horizontal="center"/>
    </xf>
    <xf numFmtId="164" fontId="7" fillId="7" borderId="14" xfId="0" applyNumberFormat="1" applyFont="1" applyFill="1" applyBorder="1" applyAlignment="1">
      <alignment horizontal="center" vertical="center"/>
    </xf>
    <xf numFmtId="164" fontId="7" fillId="0" borderId="14" xfId="0" applyNumberFormat="1" applyFont="1" applyBorder="1" applyAlignment="1">
      <alignment horizontal="center" vertical="center"/>
    </xf>
    <xf numFmtId="164" fontId="7" fillId="3" borderId="14" xfId="0" applyNumberFormat="1" applyFont="1" applyFill="1" applyBorder="1" applyAlignment="1">
      <alignment horizontal="center" vertical="center"/>
    </xf>
    <xf numFmtId="9" fontId="7" fillId="3" borderId="14" xfId="0" applyNumberFormat="1" applyFont="1" applyFill="1" applyBorder="1" applyAlignment="1">
      <alignment horizontal="center" vertical="center"/>
    </xf>
    <xf numFmtId="10" fontId="7" fillId="3" borderId="14" xfId="0" applyNumberFormat="1" applyFont="1" applyFill="1" applyBorder="1" applyAlignment="1">
      <alignment horizontal="center" vertical="center"/>
    </xf>
    <xf numFmtId="164" fontId="9" fillId="3" borderId="14" xfId="0" applyNumberFormat="1" applyFont="1" applyFill="1" applyBorder="1" applyAlignment="1">
      <alignment horizontal="center" vertical="center"/>
    </xf>
    <xf numFmtId="9" fontId="7" fillId="7" borderId="14" xfId="0" applyNumberFormat="1" applyFont="1" applyFill="1" applyBorder="1" applyAlignment="1">
      <alignment horizontal="center" vertical="center"/>
    </xf>
    <xf numFmtId="0" fontId="7" fillId="6" borderId="1" xfId="0" applyFont="1" applyFill="1" applyBorder="1" applyAlignment="1">
      <alignment horizontal="left" vertical="center"/>
    </xf>
    <xf numFmtId="10" fontId="7" fillId="6" borderId="1" xfId="0" applyNumberFormat="1" applyFont="1" applyFill="1" applyBorder="1" applyAlignment="1">
      <alignment horizontal="center" vertical="center"/>
    </xf>
    <xf numFmtId="164" fontId="7" fillId="6" borderId="1" xfId="0" applyNumberFormat="1" applyFont="1" applyFill="1" applyBorder="1" applyAlignment="1">
      <alignment horizontal="center" vertical="center"/>
    </xf>
    <xf numFmtId="0" fontId="7" fillId="5" borderId="1" xfId="0" applyFont="1" applyFill="1" applyBorder="1" applyAlignment="1">
      <alignment horizontal="center" vertical="top" wrapText="1"/>
    </xf>
    <xf numFmtId="0" fontId="7" fillId="5" borderId="1" xfId="0" applyFont="1" applyFill="1" applyBorder="1" applyAlignment="1">
      <alignment horizontal="center" vertical="top"/>
    </xf>
    <xf numFmtId="0" fontId="7" fillId="3" borderId="0" xfId="0" applyFont="1" applyFill="1"/>
    <xf numFmtId="9" fontId="18" fillId="0" borderId="14" xfId="0" applyNumberFormat="1" applyFont="1" applyBorder="1" applyAlignment="1">
      <alignment horizontal="center" vertical="center"/>
    </xf>
    <xf numFmtId="0" fontId="9" fillId="8" borderId="14" xfId="0" applyFont="1" applyFill="1" applyBorder="1" applyAlignment="1">
      <alignment horizontal="center" vertical="center"/>
    </xf>
    <xf numFmtId="0" fontId="14" fillId="6" borderId="0" xfId="0" applyFont="1" applyFill="1" applyAlignment="1">
      <alignment horizontal="center"/>
    </xf>
    <xf numFmtId="0" fontId="7" fillId="6" borderId="0" xfId="0" applyFont="1" applyFill="1" applyAlignment="1">
      <alignment horizontal="center"/>
    </xf>
    <xf numFmtId="0" fontId="7" fillId="5" borderId="22" xfId="0" applyFont="1" applyFill="1" applyBorder="1"/>
    <xf numFmtId="10" fontId="7" fillId="3" borderId="23" xfId="0" applyNumberFormat="1" applyFont="1" applyFill="1" applyBorder="1" applyAlignment="1">
      <alignment vertical="center"/>
    </xf>
    <xf numFmtId="2" fontId="7" fillId="7" borderId="21" xfId="0" applyNumberFormat="1" applyFont="1" applyFill="1" applyBorder="1" applyAlignment="1">
      <alignment vertical="center"/>
    </xf>
    <xf numFmtId="2" fontId="7" fillId="7" borderId="1" xfId="0" applyNumberFormat="1" applyFont="1" applyFill="1" applyBorder="1" applyAlignment="1">
      <alignment vertical="center"/>
    </xf>
    <xf numFmtId="10" fontId="7" fillId="3" borderId="22" xfId="0" applyNumberFormat="1" applyFont="1" applyFill="1" applyBorder="1" applyAlignment="1">
      <alignment vertical="center"/>
    </xf>
    <xf numFmtId="0" fontId="7" fillId="10" borderId="1" xfId="0" applyFont="1" applyFill="1" applyBorder="1" applyAlignment="1">
      <alignment horizontal="center" vertical="center" wrapText="1"/>
    </xf>
    <xf numFmtId="2" fontId="7" fillId="10" borderId="1" xfId="0" applyNumberFormat="1" applyFont="1" applyFill="1" applyBorder="1" applyAlignment="1">
      <alignment vertical="center"/>
    </xf>
    <xf numFmtId="10" fontId="7" fillId="10" borderId="1" xfId="0" applyNumberFormat="1" applyFont="1" applyFill="1" applyBorder="1" applyAlignment="1">
      <alignment vertical="center"/>
    </xf>
    <xf numFmtId="0" fontId="18" fillId="10" borderId="1" xfId="0" applyFont="1" applyFill="1" applyBorder="1" applyAlignment="1">
      <alignment vertical="center"/>
    </xf>
    <xf numFmtId="164" fontId="19" fillId="9" borderId="16" xfId="0" applyNumberFormat="1" applyFont="1" applyFill="1" applyBorder="1" applyAlignment="1">
      <alignment horizontal="center" vertical="center"/>
    </xf>
    <xf numFmtId="10" fontId="7" fillId="3" borderId="1" xfId="0" applyNumberFormat="1" applyFont="1" applyFill="1" applyBorder="1" applyAlignment="1">
      <alignment horizontal="center" vertical="center"/>
    </xf>
    <xf numFmtId="0" fontId="7" fillId="3" borderId="1" xfId="0" applyFont="1" applyFill="1" applyBorder="1"/>
    <xf numFmtId="0" fontId="7" fillId="0" borderId="1" xfId="0" applyFont="1" applyBorder="1"/>
    <xf numFmtId="10" fontId="7" fillId="3" borderId="21" xfId="0" applyNumberFormat="1" applyFont="1" applyFill="1" applyBorder="1" applyAlignment="1">
      <alignment horizontal="center" vertical="center"/>
    </xf>
    <xf numFmtId="10" fontId="7" fillId="10" borderId="1" xfId="0" applyNumberFormat="1" applyFont="1" applyFill="1" applyBorder="1" applyAlignment="1">
      <alignment horizontal="center" vertical="center"/>
    </xf>
    <xf numFmtId="0" fontId="4" fillId="5" borderId="0" xfId="0" applyFont="1" applyFill="1"/>
    <xf numFmtId="0" fontId="2" fillId="3" borderId="0" xfId="0" applyFont="1" applyFill="1"/>
    <xf numFmtId="3" fontId="3" fillId="3" borderId="0" xfId="0" applyNumberFormat="1" applyFont="1" applyFill="1"/>
    <xf numFmtId="3" fontId="3" fillId="5" borderId="0" xfId="0" applyNumberFormat="1" applyFont="1" applyFill="1"/>
    <xf numFmtId="9" fontId="15" fillId="0" borderId="14" xfId="0" applyNumberFormat="1" applyFont="1" applyBorder="1" applyAlignment="1">
      <alignment horizontal="center" vertical="center"/>
    </xf>
    <xf numFmtId="0" fontId="15" fillId="0" borderId="21" xfId="0" applyFont="1" applyBorder="1" applyAlignment="1">
      <alignment vertical="center"/>
    </xf>
    <xf numFmtId="0" fontId="15" fillId="0" borderId="1" xfId="0" applyFont="1" applyBorder="1" applyAlignment="1">
      <alignment vertical="center"/>
    </xf>
    <xf numFmtId="164" fontId="7" fillId="0" borderId="2"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3" xfId="0" applyNumberFormat="1" applyFont="1" applyBorder="1" applyAlignment="1">
      <alignment horizontal="center" vertical="center"/>
    </xf>
    <xf numFmtId="164" fontId="19" fillId="9" borderId="13" xfId="0" applyNumberFormat="1" applyFont="1" applyFill="1" applyBorder="1" applyAlignment="1">
      <alignment horizontal="center" vertical="center"/>
    </xf>
    <xf numFmtId="164" fontId="19" fillId="9" borderId="11" xfId="0" applyNumberFormat="1" applyFont="1" applyFill="1" applyBorder="1" applyAlignment="1">
      <alignment horizontal="center" vertical="center"/>
    </xf>
    <xf numFmtId="164" fontId="19" fillId="9" borderId="12" xfId="0" applyNumberFormat="1" applyFont="1" applyFill="1" applyBorder="1" applyAlignment="1">
      <alignment horizontal="center" vertical="center"/>
    </xf>
    <xf numFmtId="0" fontId="7" fillId="0" borderId="2" xfId="0" applyFont="1" applyBorder="1" applyAlignment="1">
      <alignment horizontal="left" vertical="center"/>
    </xf>
    <xf numFmtId="0" fontId="7" fillId="0" borderId="5" xfId="0" applyFont="1" applyBorder="1" applyAlignment="1">
      <alignment horizontal="left" vertical="center"/>
    </xf>
    <xf numFmtId="0" fontId="7" fillId="0" borderId="3" xfId="0" applyFont="1" applyBorder="1" applyAlignment="1">
      <alignment horizontal="left" vertical="center"/>
    </xf>
    <xf numFmtId="0" fontId="7" fillId="10" borderId="7" xfId="0" applyFont="1" applyFill="1" applyBorder="1" applyAlignment="1">
      <alignment horizontal="center" vertical="center"/>
    </xf>
    <xf numFmtId="0" fontId="7" fillId="10" borderId="20" xfId="0" applyFont="1" applyFill="1" applyBorder="1" applyAlignment="1">
      <alignment horizontal="center" vertical="center"/>
    </xf>
    <xf numFmtId="0" fontId="7" fillId="10" borderId="8" xfId="0" applyFont="1" applyFill="1" applyBorder="1" applyAlignment="1">
      <alignment horizontal="center" vertical="center"/>
    </xf>
    <xf numFmtId="0" fontId="19" fillId="9" borderId="10" xfId="0" applyFont="1" applyFill="1" applyBorder="1" applyAlignment="1">
      <alignment horizontal="left" vertical="center" wrapText="1"/>
    </xf>
    <xf numFmtId="0" fontId="19" fillId="9" borderId="11" xfId="0" applyFont="1" applyFill="1" applyBorder="1" applyAlignment="1">
      <alignment horizontal="left" vertical="center" wrapText="1"/>
    </xf>
    <xf numFmtId="0" fontId="19" fillId="9" borderId="9" xfId="0" applyFont="1" applyFill="1" applyBorder="1" applyAlignment="1">
      <alignment horizontal="left" vertical="center" wrapText="1"/>
    </xf>
    <xf numFmtId="0" fontId="9" fillId="2" borderId="2" xfId="0" applyFont="1" applyFill="1" applyBorder="1" applyAlignment="1">
      <alignment horizontal="left" vertical="center"/>
    </xf>
    <xf numFmtId="0" fontId="9" fillId="2" borderId="5" xfId="0" applyFont="1" applyFill="1" applyBorder="1" applyAlignment="1">
      <alignment horizontal="left" vertical="center"/>
    </xf>
    <xf numFmtId="0" fontId="9" fillId="2" borderId="3" xfId="0" applyFont="1" applyFill="1" applyBorder="1" applyAlignment="1">
      <alignment horizontal="left" vertical="center"/>
    </xf>
    <xf numFmtId="0" fontId="12" fillId="4" borderId="0" xfId="0" applyFont="1" applyFill="1" applyAlignment="1">
      <alignment horizontal="left" vertical="center"/>
    </xf>
    <xf numFmtId="0" fontId="7" fillId="5" borderId="0" xfId="0" applyFont="1" applyFill="1" applyAlignment="1">
      <alignment horizontal="left" vertical="top" wrapText="1"/>
    </xf>
    <xf numFmtId="0" fontId="7" fillId="5" borderId="0" xfId="0" applyFont="1" applyFill="1" applyAlignment="1">
      <alignment horizontal="left" vertical="top"/>
    </xf>
    <xf numFmtId="0" fontId="13" fillId="8" borderId="2" xfId="0" applyFont="1" applyFill="1" applyBorder="1" applyAlignment="1">
      <alignment horizontal="center" vertical="center"/>
    </xf>
    <xf numFmtId="0" fontId="13" fillId="8" borderId="5" xfId="0" applyFont="1" applyFill="1" applyBorder="1" applyAlignment="1">
      <alignment horizontal="center" vertical="center"/>
    </xf>
    <xf numFmtId="0" fontId="13" fillId="8" borderId="3" xfId="0" applyFont="1" applyFill="1" applyBorder="1" applyAlignment="1">
      <alignment horizontal="center" vertical="center"/>
    </xf>
    <xf numFmtId="0" fontId="13" fillId="8" borderId="4" xfId="0" applyFont="1" applyFill="1" applyBorder="1" applyAlignment="1">
      <alignment horizontal="center" vertical="center"/>
    </xf>
    <xf numFmtId="0" fontId="5" fillId="4" borderId="1" xfId="1" applyFont="1" applyFill="1" applyBorder="1" applyAlignment="1" applyProtection="1">
      <alignment horizontal="center" vertical="center" wrapText="1"/>
    </xf>
    <xf numFmtId="0" fontId="7" fillId="2" borderId="6" xfId="0" applyFont="1" applyFill="1" applyBorder="1" applyAlignment="1">
      <alignment horizontal="left" vertical="top" wrapText="1"/>
    </xf>
    <xf numFmtId="0" fontId="7" fillId="2" borderId="0" xfId="0" applyFont="1" applyFill="1" applyAlignment="1">
      <alignment horizontal="left" vertical="top" wrapText="1"/>
    </xf>
    <xf numFmtId="0" fontId="10" fillId="2" borderId="0" xfId="0" applyFont="1" applyFill="1" applyAlignment="1">
      <alignment vertical="top" wrapText="1"/>
    </xf>
    <xf numFmtId="0" fontId="7" fillId="2" borderId="0" xfId="0" applyFont="1" applyFill="1" applyAlignment="1">
      <alignment vertical="top" wrapText="1"/>
    </xf>
    <xf numFmtId="0" fontId="7" fillId="3" borderId="2" xfId="0" applyFont="1" applyFill="1" applyBorder="1" applyAlignment="1">
      <alignment horizontal="center" vertical="top" wrapText="1"/>
    </xf>
    <xf numFmtId="0" fontId="7" fillId="3" borderId="3" xfId="0" applyFont="1" applyFill="1" applyBorder="1" applyAlignment="1">
      <alignment horizontal="center" vertical="top" wrapText="1"/>
    </xf>
    <xf numFmtId="0" fontId="9" fillId="3" borderId="14" xfId="0" applyFont="1" applyFill="1" applyBorder="1" applyAlignment="1">
      <alignment horizontal="left" vertical="center"/>
    </xf>
    <xf numFmtId="0" fontId="7" fillId="3" borderId="14" xfId="0" applyFont="1" applyFill="1" applyBorder="1" applyAlignment="1">
      <alignment horizontal="left" vertical="center"/>
    </xf>
    <xf numFmtId="0" fontId="19" fillId="9" borderId="15" xfId="0" applyFont="1" applyFill="1" applyBorder="1" applyAlignment="1">
      <alignment horizontal="left" vertical="center"/>
    </xf>
    <xf numFmtId="0" fontId="19" fillId="9" borderId="16" xfId="0" applyFont="1" applyFill="1" applyBorder="1" applyAlignment="1">
      <alignment horizontal="left" vertical="center"/>
    </xf>
    <xf numFmtId="0" fontId="7" fillId="0" borderId="14" xfId="0" applyFont="1" applyBorder="1" applyAlignment="1">
      <alignment horizontal="left" vertical="center"/>
    </xf>
    <xf numFmtId="0" fontId="7" fillId="6" borderId="17"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3" borderId="17" xfId="0" applyFont="1" applyFill="1" applyBorder="1" applyAlignment="1">
      <alignment horizontal="left" vertical="center"/>
    </xf>
    <xf numFmtId="0" fontId="7" fillId="3" borderId="19" xfId="0" applyFont="1" applyFill="1" applyBorder="1" applyAlignment="1">
      <alignment horizontal="left" vertical="center"/>
    </xf>
    <xf numFmtId="0" fontId="7" fillId="3" borderId="18" xfId="0" applyFont="1" applyFill="1" applyBorder="1" applyAlignment="1">
      <alignment horizontal="left" vertical="center"/>
    </xf>
    <xf numFmtId="0" fontId="9" fillId="8" borderId="14" xfId="0" applyFont="1" applyFill="1" applyBorder="1" applyAlignment="1">
      <alignment horizontal="center" vertical="center"/>
    </xf>
    <xf numFmtId="0" fontId="9" fillId="0" borderId="14" xfId="0" applyFont="1" applyBorder="1" applyAlignment="1">
      <alignment horizontal="left" vertical="center" wrapText="1"/>
    </xf>
    <xf numFmtId="0" fontId="9" fillId="0" borderId="14" xfId="0" applyFont="1" applyBorder="1" applyAlignment="1">
      <alignment horizontal="left" vertical="center"/>
    </xf>
    <xf numFmtId="10" fontId="7" fillId="7" borderId="17" xfId="0" applyNumberFormat="1" applyFont="1" applyFill="1" applyBorder="1" applyAlignment="1">
      <alignment horizontal="center" vertical="center"/>
    </xf>
    <xf numFmtId="10" fontId="7" fillId="7" borderId="18" xfId="0" applyNumberFormat="1" applyFont="1" applyFill="1" applyBorder="1" applyAlignment="1">
      <alignment horizontal="center" vertical="center"/>
    </xf>
    <xf numFmtId="0" fontId="9" fillId="6" borderId="0" xfId="0" applyFont="1" applyFill="1" applyAlignment="1">
      <alignment horizontal="left" wrapText="1"/>
    </xf>
    <xf numFmtId="0" fontId="9" fillId="6" borderId="1" xfId="0" applyFont="1" applyFill="1" applyBorder="1" applyAlignment="1">
      <alignment horizontal="left" vertical="top" wrapText="1"/>
    </xf>
    <xf numFmtId="0" fontId="9" fillId="6" borderId="1" xfId="0" applyFont="1" applyFill="1" applyBorder="1" applyAlignment="1">
      <alignment horizontal="left" vertical="center" wrapText="1"/>
    </xf>
    <xf numFmtId="0" fontId="15" fillId="3" borderId="14" xfId="0" applyFont="1" applyFill="1" applyBorder="1" applyAlignment="1">
      <alignment horizontal="left" vertical="center" wrapText="1"/>
    </xf>
    <xf numFmtId="10" fontId="7" fillId="7" borderId="14" xfId="0" applyNumberFormat="1" applyFont="1" applyFill="1" applyBorder="1" applyAlignment="1">
      <alignment horizontal="center" vertical="center"/>
    </xf>
    <xf numFmtId="0" fontId="7" fillId="3" borderId="14" xfId="0" applyFont="1" applyFill="1" applyBorder="1" applyAlignment="1">
      <alignment horizontal="left" vertical="center" wrapText="1"/>
    </xf>
    <xf numFmtId="0" fontId="9" fillId="8" borderId="17" xfId="0" applyFont="1" applyFill="1" applyBorder="1" applyAlignment="1">
      <alignment horizontal="center" vertical="center"/>
    </xf>
    <xf numFmtId="0" fontId="9" fillId="8" borderId="19" xfId="0" applyFont="1" applyFill="1" applyBorder="1" applyAlignment="1">
      <alignment horizontal="center" vertical="center"/>
    </xf>
    <xf numFmtId="0" fontId="9" fillId="8" borderId="18" xfId="0" applyFont="1" applyFill="1" applyBorder="1" applyAlignment="1">
      <alignment horizontal="center" vertical="center"/>
    </xf>
    <xf numFmtId="0" fontId="12" fillId="4" borderId="0" xfId="0" applyFont="1" applyFill="1" applyAlignment="1">
      <alignment horizontal="center" vertical="center"/>
    </xf>
    <xf numFmtId="0" fontId="9" fillId="0" borderId="17" xfId="0" applyFont="1" applyBorder="1" applyAlignment="1">
      <alignment horizontal="left" vertical="center" wrapText="1"/>
    </xf>
    <xf numFmtId="0" fontId="9" fillId="0" borderId="19" xfId="0" applyFont="1" applyBorder="1" applyAlignment="1">
      <alignment horizontal="left" vertical="center" wrapText="1"/>
    </xf>
    <xf numFmtId="0" fontId="9" fillId="0" borderId="18" xfId="0" applyFont="1" applyBorder="1" applyAlignment="1">
      <alignment horizontal="left" vertical="center" wrapText="1"/>
    </xf>
    <xf numFmtId="0" fontId="7" fillId="0" borderId="14" xfId="0" applyFont="1" applyBorder="1" applyAlignment="1">
      <alignment horizontal="left" vertical="center" wrapText="1"/>
    </xf>
    <xf numFmtId="0" fontId="7" fillId="0" borderId="17" xfId="0" applyFont="1" applyBorder="1" applyAlignment="1">
      <alignment horizontal="left" vertical="center" wrapText="1"/>
    </xf>
    <xf numFmtId="0" fontId="7" fillId="0" borderId="19" xfId="0" applyFont="1" applyBorder="1" applyAlignment="1">
      <alignment horizontal="left" vertical="center" wrapText="1"/>
    </xf>
    <xf numFmtId="0" fontId="7" fillId="0" borderId="18" xfId="0" applyFont="1" applyBorder="1" applyAlignment="1">
      <alignment horizontal="left" vertical="center" wrapText="1"/>
    </xf>
    <xf numFmtId="0" fontId="12" fillId="4" borderId="0" xfId="0" applyFont="1" applyFill="1" applyAlignment="1">
      <alignment horizontal="center" vertical="center" wrapText="1"/>
    </xf>
    <xf numFmtId="0" fontId="7" fillId="5" borderId="1" xfId="0" applyFont="1" applyFill="1" applyBorder="1" applyAlignment="1">
      <alignment horizontal="left" vertical="top" wrapText="1"/>
    </xf>
    <xf numFmtId="164" fontId="9" fillId="8" borderId="1" xfId="0" applyNumberFormat="1" applyFont="1" applyFill="1" applyBorder="1" applyAlignment="1">
      <alignment horizontal="center" vertical="center"/>
    </xf>
    <xf numFmtId="0" fontId="7" fillId="3" borderId="28"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19" fillId="9" borderId="29" xfId="0" applyFont="1" applyFill="1" applyBorder="1" applyAlignment="1">
      <alignment horizontal="left" vertical="center" wrapText="1"/>
    </xf>
    <xf numFmtId="0" fontId="19" fillId="9" borderId="30" xfId="0" applyFont="1" applyFill="1" applyBorder="1" applyAlignment="1">
      <alignment horizontal="left" vertical="center" wrapText="1"/>
    </xf>
    <xf numFmtId="0" fontId="17" fillId="8" borderId="25" xfId="0" applyFont="1" applyFill="1" applyBorder="1" applyAlignment="1">
      <alignment horizontal="center" vertical="center"/>
    </xf>
    <xf numFmtId="0" fontId="17" fillId="8" borderId="27" xfId="0" applyFont="1" applyFill="1" applyBorder="1" applyAlignment="1">
      <alignment horizontal="center" vertical="center"/>
    </xf>
    <xf numFmtId="0" fontId="17" fillId="8" borderId="26" xfId="0" applyFont="1" applyFill="1" applyBorder="1" applyAlignment="1">
      <alignment horizontal="center" vertical="center"/>
    </xf>
    <xf numFmtId="0" fontId="7" fillId="3" borderId="24"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6" xfId="0" applyFont="1" applyFill="1" applyBorder="1" applyAlignment="1">
      <alignment horizontal="center" vertical="center" wrapText="1"/>
    </xf>
    <xf numFmtId="164" fontId="9" fillId="8" borderId="27" xfId="0" applyNumberFormat="1" applyFont="1" applyFill="1" applyBorder="1" applyAlignment="1">
      <alignment horizontal="center" vertical="center"/>
    </xf>
    <xf numFmtId="164" fontId="19" fillId="9" borderId="1" xfId="0" applyNumberFormat="1" applyFont="1" applyFill="1" applyBorder="1" applyAlignment="1">
      <alignment horizontal="center" vertical="center" wrapText="1"/>
    </xf>
    <xf numFmtId="2" fontId="7" fillId="10" borderId="1" xfId="0" applyNumberFormat="1" applyFont="1" applyFill="1" applyBorder="1" applyAlignment="1">
      <alignment horizontal="center" vertical="center"/>
    </xf>
    <xf numFmtId="164" fontId="15" fillId="0" borderId="25" xfId="0" applyNumberFormat="1" applyFont="1" applyBorder="1" applyAlignment="1">
      <alignment horizontal="center" vertical="center"/>
    </xf>
    <xf numFmtId="164" fontId="15" fillId="0" borderId="27" xfId="0" applyNumberFormat="1" applyFont="1" applyBorder="1" applyAlignment="1">
      <alignment horizontal="center" vertical="center"/>
    </xf>
    <xf numFmtId="164" fontId="15" fillId="0" borderId="26" xfId="0" applyNumberFormat="1" applyFont="1" applyBorder="1" applyAlignment="1">
      <alignment horizontal="center" vertical="center"/>
    </xf>
  </cellXfs>
  <cellStyles count="2">
    <cellStyle name="Standard" xfId="0" builtinId="0"/>
    <cellStyle name="Überschrift" xfId="1" builtinId="15"/>
  </cellStyles>
  <dxfs count="0"/>
  <tableStyles count="0" defaultTableStyle="TableStyleMedium2" defaultPivotStyle="PivotStyleLight16"/>
  <colors>
    <mruColors>
      <color rgb="FFFFFFCC"/>
      <color rgb="FFF2F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theme" Target="theme/theme1.xml"/><Relationship Id="rId3" Type="http://schemas.openxmlformats.org/officeDocument/2006/relationships/worksheet" Target="worksheets/sheet3.xml"/><Relationship Id="rId25" Type="http://customschemas.google.com/relationships/workbookmetadata" Target="metadata"/><Relationship Id="rId2" Type="http://schemas.openxmlformats.org/officeDocument/2006/relationships/worksheet" Target="worksheets/sheet2.xml"/><Relationship Id="rId29" Type="http://schemas.microsoft.com/office/2017/10/relationships/person" Target="persons/person.xml"/><Relationship Id="rId1" Type="http://schemas.openxmlformats.org/officeDocument/2006/relationships/worksheet" Target="worksheets/sheet1.xml"/><Relationship Id="rId28" Type="http://schemas.openxmlformats.org/officeDocument/2006/relationships/sharedStrings" Target="sharedStrings.xml"/><Relationship Id="rId4" Type="http://schemas.openxmlformats.org/officeDocument/2006/relationships/worksheet" Target="worksheets/sheet4.xml"/><Relationship Id="rId27" Type="http://schemas.openxmlformats.org/officeDocument/2006/relationships/styles" Target="styles.xml"/><Relationship Id="rId30"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0E43-C19C-4702-8368-846063266DD3}">
  <dimension ref="A1:H9"/>
  <sheetViews>
    <sheetView zoomScale="120" zoomScaleNormal="120" workbookViewId="0">
      <selection activeCell="E21" sqref="E21"/>
    </sheetView>
  </sheetViews>
  <sheetFormatPr baseColWidth="10" defaultRowHeight="14.4" x14ac:dyDescent="0.3"/>
  <cols>
    <col min="1" max="1" width="3.44140625" customWidth="1"/>
    <col min="2" max="2" width="7.21875" customWidth="1"/>
    <col min="8" max="8" width="42.44140625" customWidth="1"/>
  </cols>
  <sheetData>
    <row r="1" spans="1:8" ht="135.75" customHeight="1" x14ac:dyDescent="0.3">
      <c r="A1" s="81" t="s">
        <v>40</v>
      </c>
      <c r="B1" s="81"/>
      <c r="C1" s="81"/>
      <c r="D1" s="81"/>
      <c r="E1" s="81"/>
      <c r="F1" s="81"/>
      <c r="G1" s="81"/>
      <c r="H1" s="81"/>
    </row>
    <row r="2" spans="1:8" x14ac:dyDescent="0.3">
      <c r="A2" s="5"/>
      <c r="B2" s="5"/>
      <c r="C2" s="5"/>
      <c r="D2" s="5"/>
      <c r="E2" s="5"/>
      <c r="F2" s="6"/>
      <c r="G2" s="6"/>
      <c r="H2" s="6"/>
    </row>
    <row r="3" spans="1:8" x14ac:dyDescent="0.3">
      <c r="A3" s="5"/>
      <c r="B3" s="5"/>
      <c r="C3" s="5"/>
      <c r="D3" s="5"/>
      <c r="E3" s="5"/>
      <c r="F3" s="5"/>
      <c r="G3" s="5"/>
      <c r="H3" s="5"/>
    </row>
    <row r="4" spans="1:8" ht="76.5" customHeight="1" x14ac:dyDescent="0.3">
      <c r="A4" s="5"/>
      <c r="B4" s="83" t="s">
        <v>30</v>
      </c>
      <c r="C4" s="83"/>
      <c r="D4" s="83"/>
      <c r="E4" s="83"/>
      <c r="F4" s="83"/>
      <c r="G4" s="83"/>
      <c r="H4" s="83"/>
    </row>
    <row r="5" spans="1:8" ht="129" customHeight="1" x14ac:dyDescent="0.3">
      <c r="A5" s="5"/>
      <c r="B5" s="84" t="s">
        <v>41</v>
      </c>
      <c r="C5" s="85"/>
      <c r="D5" s="85"/>
      <c r="E5" s="85"/>
      <c r="F5" s="85"/>
      <c r="G5" s="85"/>
      <c r="H5" s="85"/>
    </row>
    <row r="6" spans="1:8" x14ac:dyDescent="0.3">
      <c r="A6" s="5"/>
      <c r="B6" s="5"/>
      <c r="C6" s="86"/>
      <c r="D6" s="87"/>
      <c r="E6" s="5"/>
      <c r="F6" s="5"/>
      <c r="G6" s="86"/>
      <c r="H6" s="87"/>
    </row>
    <row r="7" spans="1:8" ht="45" customHeight="1" x14ac:dyDescent="0.3">
      <c r="A7" s="5"/>
      <c r="B7" s="5"/>
      <c r="C7" s="5" t="s">
        <v>0</v>
      </c>
      <c r="D7" s="5"/>
      <c r="E7" s="5"/>
      <c r="F7" s="5"/>
      <c r="G7" s="82" t="s">
        <v>1</v>
      </c>
      <c r="H7" s="82"/>
    </row>
    <row r="8" spans="1:8" x14ac:dyDescent="0.3">
      <c r="A8" s="1"/>
      <c r="B8" s="1"/>
      <c r="C8" s="1"/>
      <c r="D8" s="1"/>
      <c r="E8" s="1"/>
      <c r="F8" s="1"/>
      <c r="G8" s="1"/>
      <c r="H8" s="1"/>
    </row>
    <row r="9" spans="1:8" x14ac:dyDescent="0.3">
      <c r="A9" s="1"/>
      <c r="B9" s="1"/>
      <c r="C9" s="1"/>
      <c r="D9" s="1"/>
      <c r="E9" s="1"/>
      <c r="F9" s="1"/>
      <c r="G9" s="1"/>
      <c r="H9" s="1"/>
    </row>
  </sheetData>
  <sheetProtection algorithmName="SHA-512" hashValue="D27IVLSSkz/zHfaxkVspcz1kbb8DIu1qH71Sk9STuTGZ4HR9GSOwdC6QiqkwyV9R852RLy0fcDHLVXq2e0pA4A==" saltValue="MFjYg6AJTgZV0JtIkxGBwg==" spinCount="100000" sheet="1" objects="1" scenarios="1"/>
  <mergeCells count="6">
    <mergeCell ref="A1:H1"/>
    <mergeCell ref="G7:H7"/>
    <mergeCell ref="B4:H4"/>
    <mergeCell ref="B5:H5"/>
    <mergeCell ref="C6:D6"/>
    <mergeCell ref="G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09F0A-C457-4F64-ADB3-F5FC931A36EF}">
  <sheetPr>
    <pageSetUpPr fitToPage="1"/>
  </sheetPr>
  <dimension ref="A1:I932"/>
  <sheetViews>
    <sheetView tabSelected="1" zoomScaleNormal="100" workbookViewId="0">
      <selection activeCell="B3" sqref="B3:G3"/>
    </sheetView>
  </sheetViews>
  <sheetFormatPr baseColWidth="10" defaultColWidth="14.44140625" defaultRowHeight="15" customHeight="1" x14ac:dyDescent="0.3"/>
  <cols>
    <col min="1" max="1" width="15.77734375" style="2" customWidth="1"/>
    <col min="2" max="2" width="12.5546875" style="2" customWidth="1"/>
    <col min="3" max="3" width="8.44140625" style="2" customWidth="1"/>
    <col min="4" max="4" width="19.21875" style="2" customWidth="1"/>
    <col min="5" max="5" width="15.21875" style="2" customWidth="1"/>
    <col min="6" max="6" width="7" style="2" customWidth="1"/>
    <col min="7" max="7" width="42.21875" style="2" customWidth="1"/>
    <col min="8" max="8" width="15.77734375" style="2" customWidth="1"/>
    <col min="9" max="11" width="10" style="2" customWidth="1"/>
    <col min="12" max="16384" width="14.44140625" style="2"/>
  </cols>
  <sheetData>
    <row r="1" spans="1:9" ht="71.25" customHeight="1" x14ac:dyDescent="0.3">
      <c r="A1" s="7"/>
      <c r="B1" s="113" t="s">
        <v>42</v>
      </c>
      <c r="C1" s="113"/>
      <c r="D1" s="113"/>
      <c r="E1" s="113"/>
      <c r="F1" s="113"/>
      <c r="G1" s="113"/>
      <c r="H1" s="7"/>
    </row>
    <row r="2" spans="1:9" ht="16.5" customHeight="1" x14ac:dyDescent="0.3">
      <c r="A2" s="7"/>
      <c r="B2" s="7"/>
      <c r="C2" s="7"/>
      <c r="D2" s="7"/>
      <c r="E2" s="7"/>
      <c r="F2" s="7"/>
      <c r="G2" s="7"/>
      <c r="H2" s="7"/>
    </row>
    <row r="3" spans="1:9" ht="115.5" customHeight="1" x14ac:dyDescent="0.3">
      <c r="A3" s="7"/>
      <c r="B3" s="75" t="s">
        <v>56</v>
      </c>
      <c r="C3" s="75"/>
      <c r="D3" s="75"/>
      <c r="E3" s="75"/>
      <c r="F3" s="75"/>
      <c r="G3" s="75"/>
      <c r="H3" s="7"/>
    </row>
    <row r="4" spans="1:9" ht="30.75" customHeight="1" x14ac:dyDescent="0.3">
      <c r="A4" s="7"/>
      <c r="B4" s="105" t="s">
        <v>45</v>
      </c>
      <c r="C4" s="105"/>
      <c r="D4" s="105"/>
      <c r="E4" s="105"/>
      <c r="F4" s="105"/>
      <c r="G4" s="105"/>
      <c r="H4" s="7"/>
    </row>
    <row r="5" spans="1:9" ht="26.25" customHeight="1" x14ac:dyDescent="0.3">
      <c r="A5" s="7"/>
      <c r="B5" s="110" t="s">
        <v>36</v>
      </c>
      <c r="C5" s="111"/>
      <c r="D5" s="111"/>
      <c r="E5" s="111"/>
      <c r="F5" s="112"/>
      <c r="G5" s="31" t="s">
        <v>46</v>
      </c>
      <c r="H5" s="14"/>
      <c r="I5" s="4"/>
    </row>
    <row r="6" spans="1:9" ht="23.25" customHeight="1" x14ac:dyDescent="0.3">
      <c r="A6" s="7"/>
      <c r="B6" s="114" t="s">
        <v>31</v>
      </c>
      <c r="C6" s="115"/>
      <c r="D6" s="115"/>
      <c r="E6" s="116"/>
      <c r="F6" s="15"/>
      <c r="G6" s="16"/>
      <c r="H6" s="14"/>
      <c r="I6" s="4"/>
    </row>
    <row r="7" spans="1:9" ht="23.25" customHeight="1" x14ac:dyDescent="0.3">
      <c r="A7" s="7"/>
      <c r="B7" s="118" t="s">
        <v>23</v>
      </c>
      <c r="C7" s="119"/>
      <c r="D7" s="119"/>
      <c r="E7" s="120"/>
      <c r="F7" s="30"/>
      <c r="G7" s="17">
        <v>0</v>
      </c>
      <c r="H7" s="14"/>
      <c r="I7" s="4"/>
    </row>
    <row r="8" spans="1:9" ht="24" customHeight="1" x14ac:dyDescent="0.3">
      <c r="A8" s="7"/>
      <c r="B8" s="117" t="s">
        <v>19</v>
      </c>
      <c r="C8" s="117"/>
      <c r="D8" s="117"/>
      <c r="E8" s="117"/>
      <c r="F8" s="30"/>
      <c r="G8" s="17">
        <v>0</v>
      </c>
      <c r="H8" s="14"/>
      <c r="I8" s="4"/>
    </row>
    <row r="9" spans="1:9" ht="24" customHeight="1" x14ac:dyDescent="0.3">
      <c r="A9" s="7"/>
      <c r="B9" s="117" t="s">
        <v>20</v>
      </c>
      <c r="C9" s="117"/>
      <c r="D9" s="117"/>
      <c r="E9" s="117"/>
      <c r="F9" s="30"/>
      <c r="G9" s="17">
        <v>0</v>
      </c>
      <c r="H9" s="14"/>
      <c r="I9" s="4"/>
    </row>
    <row r="10" spans="1:9" ht="21.75" customHeight="1" x14ac:dyDescent="0.3">
      <c r="A10" s="7"/>
      <c r="B10" s="101" t="s">
        <v>32</v>
      </c>
      <c r="C10" s="92"/>
      <c r="D10" s="92"/>
      <c r="E10" s="92"/>
      <c r="F10" s="30"/>
      <c r="G10" s="18"/>
      <c r="H10" s="14"/>
      <c r="I10" s="4"/>
    </row>
    <row r="11" spans="1:9" ht="26.25" customHeight="1" x14ac:dyDescent="0.3">
      <c r="A11" s="7"/>
      <c r="B11" s="92" t="s">
        <v>21</v>
      </c>
      <c r="C11" s="101"/>
      <c r="D11" s="101"/>
      <c r="E11" s="101"/>
      <c r="F11" s="30"/>
      <c r="G11" s="17">
        <v>0</v>
      </c>
      <c r="H11" s="14"/>
      <c r="I11" s="4"/>
    </row>
    <row r="12" spans="1:9" ht="26.25" customHeight="1" x14ac:dyDescent="0.3">
      <c r="A12" s="7"/>
      <c r="B12" s="92" t="s">
        <v>22</v>
      </c>
      <c r="C12" s="92"/>
      <c r="D12" s="92"/>
      <c r="E12" s="92"/>
      <c r="F12" s="30"/>
      <c r="G12" s="17">
        <v>0</v>
      </c>
      <c r="H12" s="14"/>
      <c r="I12" s="4"/>
    </row>
    <row r="13" spans="1:9" ht="26.25" customHeight="1" x14ac:dyDescent="0.3">
      <c r="A13" s="7"/>
      <c r="B13" s="92" t="s">
        <v>24</v>
      </c>
      <c r="C13" s="92"/>
      <c r="D13" s="92"/>
      <c r="E13" s="92"/>
      <c r="F13" s="30"/>
      <c r="G13" s="17">
        <v>0</v>
      </c>
      <c r="H13" s="14"/>
      <c r="I13" s="4"/>
    </row>
    <row r="14" spans="1:9" ht="5.0999999999999996" customHeight="1" x14ac:dyDescent="0.3">
      <c r="A14" s="7"/>
      <c r="B14" s="93"/>
      <c r="C14" s="94"/>
      <c r="D14" s="94"/>
      <c r="E14" s="94"/>
      <c r="F14" s="94"/>
      <c r="G14" s="95"/>
      <c r="H14" s="14"/>
      <c r="I14" s="4"/>
    </row>
    <row r="15" spans="1:9" ht="26.25" customHeight="1" x14ac:dyDescent="0.3">
      <c r="A15" s="7"/>
      <c r="B15" s="96" t="s">
        <v>33</v>
      </c>
      <c r="C15" s="97"/>
      <c r="D15" s="97"/>
      <c r="E15" s="98"/>
      <c r="F15" s="20"/>
      <c r="G15" s="19">
        <f>G7+G8+G9</f>
        <v>0</v>
      </c>
      <c r="H15" s="14"/>
      <c r="I15" s="4"/>
    </row>
    <row r="16" spans="1:9" ht="26.25" customHeight="1" x14ac:dyDescent="0.3">
      <c r="A16" s="7"/>
      <c r="B16" s="89" t="s">
        <v>34</v>
      </c>
      <c r="C16" s="89"/>
      <c r="D16" s="89"/>
      <c r="E16" s="89"/>
      <c r="F16" s="20"/>
      <c r="G16" s="19">
        <f>G15+G11+G12+G13</f>
        <v>0</v>
      </c>
      <c r="H16" s="14"/>
      <c r="I16" s="4"/>
    </row>
    <row r="17" spans="1:9" ht="26.25" customHeight="1" x14ac:dyDescent="0.3">
      <c r="A17" s="7"/>
      <c r="B17" s="88" t="s">
        <v>11</v>
      </c>
      <c r="C17" s="88"/>
      <c r="D17" s="88"/>
      <c r="E17" s="88"/>
      <c r="F17" s="21"/>
      <c r="G17" s="22">
        <f>G15+G16</f>
        <v>0</v>
      </c>
      <c r="H17" s="14"/>
      <c r="I17" s="4"/>
    </row>
    <row r="18" spans="1:9" ht="26.25" customHeight="1" x14ac:dyDescent="0.3">
      <c r="A18" s="7"/>
      <c r="B18" s="89" t="s">
        <v>8</v>
      </c>
      <c r="C18" s="89"/>
      <c r="D18" s="89"/>
      <c r="E18" s="89"/>
      <c r="F18" s="23">
        <v>0.19</v>
      </c>
      <c r="G18" s="19">
        <f>G17*F18</f>
        <v>0</v>
      </c>
      <c r="H18" s="14"/>
      <c r="I18" s="4"/>
    </row>
    <row r="19" spans="1:9" ht="5.0999999999999996" customHeight="1" thickBot="1" x14ac:dyDescent="0.35">
      <c r="A19" s="7"/>
      <c r="B19" s="26"/>
      <c r="C19" s="24"/>
      <c r="D19" s="24"/>
      <c r="E19" s="24"/>
      <c r="F19" s="25"/>
      <c r="H19" s="14"/>
      <c r="I19" s="4"/>
    </row>
    <row r="20" spans="1:9" ht="26.25" customHeight="1" thickBot="1" x14ac:dyDescent="0.35">
      <c r="A20" s="7"/>
      <c r="B20" s="90" t="s">
        <v>49</v>
      </c>
      <c r="C20" s="91"/>
      <c r="D20" s="91"/>
      <c r="E20" s="91"/>
      <c r="F20" s="91"/>
      <c r="G20" s="43">
        <f>G17+G18</f>
        <v>0</v>
      </c>
      <c r="H20" s="14"/>
      <c r="I20" s="4"/>
    </row>
    <row r="21" spans="1:9" ht="18.75" customHeight="1" x14ac:dyDescent="0.3">
      <c r="A21" s="9"/>
      <c r="B21" s="9"/>
      <c r="C21" s="9"/>
      <c r="D21" s="9"/>
      <c r="E21" s="9"/>
      <c r="F21" s="9"/>
      <c r="G21" s="9"/>
      <c r="H21" s="9"/>
      <c r="I21" s="4"/>
    </row>
    <row r="22" spans="1:9" ht="186.75" customHeight="1" x14ac:dyDescent="0.3">
      <c r="A22" s="9"/>
      <c r="B22" s="75" t="s">
        <v>53</v>
      </c>
      <c r="C22" s="75"/>
      <c r="D22" s="75"/>
      <c r="E22" s="75"/>
      <c r="F22" s="75"/>
      <c r="G22" s="75"/>
      <c r="H22" s="9"/>
      <c r="I22" s="4"/>
    </row>
    <row r="23" spans="1:9" ht="95.25" customHeight="1" x14ac:dyDescent="0.3">
      <c r="A23" s="49"/>
      <c r="B23" s="105" t="s">
        <v>54</v>
      </c>
      <c r="C23" s="105"/>
      <c r="D23" s="105"/>
      <c r="E23" s="105"/>
      <c r="F23" s="105"/>
      <c r="G23" s="105"/>
      <c r="H23" s="3"/>
    </row>
    <row r="24" spans="1:9" ht="26.25" customHeight="1" x14ac:dyDescent="0.3">
      <c r="A24" s="49"/>
      <c r="B24" s="106" t="s">
        <v>2</v>
      </c>
      <c r="C24" s="106"/>
      <c r="D24" s="106"/>
      <c r="E24" s="106"/>
      <c r="F24" s="11"/>
      <c r="G24" s="11"/>
      <c r="H24" s="3"/>
    </row>
    <row r="25" spans="1:9" ht="12.75" customHeight="1" x14ac:dyDescent="0.35">
      <c r="A25" s="49"/>
      <c r="B25" s="32"/>
      <c r="C25" s="32"/>
      <c r="D25" s="33"/>
      <c r="E25" s="33"/>
      <c r="F25" s="33"/>
      <c r="G25" s="33"/>
      <c r="H25" s="3"/>
    </row>
    <row r="26" spans="1:9" ht="24" customHeight="1" x14ac:dyDescent="0.3">
      <c r="A26" s="49"/>
      <c r="B26" s="99" t="s">
        <v>4</v>
      </c>
      <c r="C26" s="99"/>
      <c r="D26" s="99"/>
      <c r="E26" s="99"/>
      <c r="F26" s="99" t="s">
        <v>3</v>
      </c>
      <c r="G26" s="99"/>
      <c r="H26" s="3"/>
    </row>
    <row r="27" spans="1:9" ht="30" customHeight="1" x14ac:dyDescent="0.3">
      <c r="A27" s="49"/>
      <c r="B27" s="107" t="s">
        <v>55</v>
      </c>
      <c r="C27" s="107"/>
      <c r="D27" s="107"/>
      <c r="E27" s="107"/>
      <c r="F27" s="108">
        <v>0</v>
      </c>
      <c r="G27" s="108"/>
      <c r="H27" s="3"/>
    </row>
    <row r="28" spans="1:9" ht="30" customHeight="1" x14ac:dyDescent="0.3">
      <c r="A28" s="49"/>
      <c r="B28" s="109" t="s">
        <v>5</v>
      </c>
      <c r="C28" s="109"/>
      <c r="D28" s="109"/>
      <c r="E28" s="109"/>
      <c r="F28" s="108">
        <v>0</v>
      </c>
      <c r="G28" s="108"/>
      <c r="H28" s="3"/>
    </row>
    <row r="29" spans="1:9" ht="30" customHeight="1" x14ac:dyDescent="0.3">
      <c r="A29" s="49"/>
      <c r="B29" s="109" t="s">
        <v>6</v>
      </c>
      <c r="C29" s="109"/>
      <c r="D29" s="109"/>
      <c r="E29" s="109"/>
      <c r="F29" s="102">
        <v>0</v>
      </c>
      <c r="G29" s="103"/>
      <c r="H29" s="3"/>
    </row>
    <row r="30" spans="1:9" ht="21" customHeight="1" x14ac:dyDescent="0.35">
      <c r="A30" s="49"/>
      <c r="B30" s="12"/>
      <c r="C30" s="12"/>
      <c r="D30" s="13"/>
      <c r="E30" s="13"/>
      <c r="F30" s="13"/>
      <c r="G30" s="13"/>
      <c r="H30" s="3"/>
    </row>
    <row r="31" spans="1:9" ht="72.75" customHeight="1" x14ac:dyDescent="0.3">
      <c r="A31" s="49"/>
      <c r="B31" s="104" t="s">
        <v>48</v>
      </c>
      <c r="C31" s="104"/>
      <c r="D31" s="104"/>
      <c r="E31" s="104"/>
      <c r="F31" s="104"/>
      <c r="G31" s="104"/>
      <c r="H31" s="3"/>
    </row>
    <row r="32" spans="1:9" ht="14.25" customHeight="1" x14ac:dyDescent="0.35">
      <c r="A32" s="49"/>
      <c r="B32" s="12"/>
      <c r="C32" s="12"/>
      <c r="D32" s="13"/>
      <c r="E32" s="13"/>
      <c r="F32" s="13"/>
      <c r="G32" s="13"/>
      <c r="H32" s="3"/>
    </row>
    <row r="33" spans="1:8" ht="15.75" customHeight="1" x14ac:dyDescent="0.3">
      <c r="A33" s="3"/>
      <c r="B33" s="99" t="s">
        <v>36</v>
      </c>
      <c r="C33" s="99"/>
      <c r="D33" s="99"/>
      <c r="E33" s="99"/>
      <c r="F33" s="31" t="s">
        <v>9</v>
      </c>
      <c r="G33" s="31" t="s">
        <v>7</v>
      </c>
      <c r="H33" s="3"/>
    </row>
    <row r="34" spans="1:8" ht="22.5" customHeight="1" x14ac:dyDescent="0.3">
      <c r="A34" s="3"/>
      <c r="B34" s="100" t="s">
        <v>32</v>
      </c>
      <c r="C34" s="101"/>
      <c r="D34" s="101"/>
      <c r="E34" s="101"/>
      <c r="F34" s="15"/>
      <c r="G34" s="16"/>
      <c r="H34" s="3"/>
    </row>
    <row r="35" spans="1:8" ht="27.75" customHeight="1" x14ac:dyDescent="0.3">
      <c r="A35" s="3"/>
      <c r="B35" s="92" t="s">
        <v>47</v>
      </c>
      <c r="C35" s="92"/>
      <c r="D35" s="92"/>
      <c r="E35" s="92"/>
      <c r="F35" s="53">
        <v>0.35</v>
      </c>
      <c r="G35" s="17">
        <v>0</v>
      </c>
      <c r="H35" s="52"/>
    </row>
    <row r="36" spans="1:8" ht="3.75" customHeight="1" x14ac:dyDescent="0.3">
      <c r="A36" s="3"/>
      <c r="B36" s="93"/>
      <c r="C36" s="94"/>
      <c r="D36" s="94"/>
      <c r="E36" s="94"/>
      <c r="F36" s="94"/>
      <c r="G36" s="95"/>
      <c r="H36" s="52"/>
    </row>
    <row r="37" spans="1:8" ht="27" customHeight="1" x14ac:dyDescent="0.3">
      <c r="A37" s="3"/>
      <c r="B37" s="96" t="s">
        <v>33</v>
      </c>
      <c r="C37" s="97"/>
      <c r="D37" s="97"/>
      <c r="E37" s="98"/>
      <c r="F37" s="20">
        <f>F35</f>
        <v>0.35</v>
      </c>
      <c r="G37" s="19">
        <f>G35</f>
        <v>0</v>
      </c>
      <c r="H37" s="52"/>
    </row>
    <row r="38" spans="1:8" ht="28.5" customHeight="1" x14ac:dyDescent="0.3">
      <c r="A38" s="3"/>
      <c r="B38" s="89" t="s">
        <v>10</v>
      </c>
      <c r="C38" s="89"/>
      <c r="D38" s="89"/>
      <c r="E38" s="89"/>
      <c r="F38" s="20">
        <f>F29</f>
        <v>0</v>
      </c>
      <c r="G38" s="19">
        <f>G37*F38</f>
        <v>0</v>
      </c>
      <c r="H38" s="52"/>
    </row>
    <row r="39" spans="1:8" ht="27" customHeight="1" x14ac:dyDescent="0.3">
      <c r="A39" s="3"/>
      <c r="B39" s="88" t="s">
        <v>11</v>
      </c>
      <c r="C39" s="88"/>
      <c r="D39" s="88"/>
      <c r="E39" s="88"/>
      <c r="F39" s="21"/>
      <c r="G39" s="22">
        <f>G38+G37</f>
        <v>0</v>
      </c>
      <c r="H39" s="52"/>
    </row>
    <row r="40" spans="1:8" ht="23.25" customHeight="1" x14ac:dyDescent="0.3">
      <c r="A40" s="3"/>
      <c r="B40" s="89" t="s">
        <v>8</v>
      </c>
      <c r="C40" s="89"/>
      <c r="D40" s="89"/>
      <c r="E40" s="89"/>
      <c r="F40" s="23">
        <v>0.19</v>
      </c>
      <c r="G40" s="19">
        <f>G39*F40</f>
        <v>0</v>
      </c>
      <c r="H40" s="52"/>
    </row>
    <row r="41" spans="1:8" ht="5.25" customHeight="1" thickBot="1" x14ac:dyDescent="0.35">
      <c r="A41" s="3"/>
      <c r="B41" s="26"/>
      <c r="C41" s="24"/>
      <c r="D41" s="24"/>
      <c r="E41" s="24"/>
      <c r="F41" s="25"/>
      <c r="H41" s="52"/>
    </row>
    <row r="42" spans="1:8" ht="29.25" customHeight="1" thickBot="1" x14ac:dyDescent="0.35">
      <c r="A42" s="3"/>
      <c r="B42" s="90" t="s">
        <v>50</v>
      </c>
      <c r="C42" s="91"/>
      <c r="D42" s="91"/>
      <c r="E42" s="91"/>
      <c r="F42" s="91"/>
      <c r="G42" s="43">
        <f>G39+G40</f>
        <v>0</v>
      </c>
      <c r="H42" s="52"/>
    </row>
    <row r="43" spans="1:8" ht="15.75" customHeight="1" x14ac:dyDescent="0.3">
      <c r="A43" s="3"/>
      <c r="B43" s="52"/>
      <c r="C43" s="52"/>
      <c r="D43" s="52"/>
      <c r="E43" s="52"/>
      <c r="F43" s="52"/>
      <c r="G43" s="52"/>
      <c r="H43" s="52"/>
    </row>
    <row r="44" spans="1:8" ht="15.75" customHeight="1" x14ac:dyDescent="0.3">
      <c r="A44" s="3"/>
      <c r="B44" s="52"/>
      <c r="C44" s="52"/>
      <c r="D44" s="52"/>
      <c r="E44" s="52"/>
      <c r="F44" s="52"/>
      <c r="G44" s="52"/>
      <c r="H44" s="52"/>
    </row>
    <row r="45" spans="1:8" ht="15.75" customHeight="1" x14ac:dyDescent="0.3">
      <c r="A45" s="3"/>
      <c r="B45" s="52"/>
      <c r="C45" s="52"/>
      <c r="D45" s="52"/>
      <c r="E45" s="52"/>
      <c r="F45" s="52"/>
      <c r="G45" s="52"/>
      <c r="H45" s="52"/>
    </row>
    <row r="46" spans="1:8" ht="15.75" customHeight="1" x14ac:dyDescent="0.3">
      <c r="A46" s="3"/>
      <c r="B46" s="52"/>
      <c r="C46" s="52"/>
      <c r="D46" s="52"/>
      <c r="E46" s="52"/>
      <c r="F46" s="52"/>
      <c r="G46" s="52"/>
      <c r="H46" s="52"/>
    </row>
    <row r="47" spans="1:8" ht="15.75" customHeight="1" x14ac:dyDescent="0.3">
      <c r="A47" s="3"/>
      <c r="B47" s="52"/>
      <c r="C47" s="52"/>
      <c r="D47" s="52"/>
      <c r="E47" s="52"/>
      <c r="F47" s="52"/>
      <c r="G47" s="52"/>
      <c r="H47" s="52"/>
    </row>
    <row r="48" spans="1:8" ht="15.75" customHeight="1" x14ac:dyDescent="0.3">
      <c r="A48" s="50"/>
      <c r="B48" s="51"/>
      <c r="C48" s="51"/>
      <c r="D48" s="51"/>
      <c r="E48" s="51"/>
      <c r="F48" s="51"/>
      <c r="G48" s="51"/>
      <c r="H48" s="51"/>
    </row>
    <row r="49" spans="1:8" ht="15.75" customHeight="1" x14ac:dyDescent="0.3">
      <c r="A49" s="50"/>
      <c r="B49" s="51"/>
      <c r="C49" s="51"/>
      <c r="D49" s="51"/>
      <c r="E49" s="51"/>
      <c r="F49" s="51"/>
      <c r="G49" s="51"/>
      <c r="H49" s="51"/>
    </row>
    <row r="50" spans="1:8" ht="15.75" customHeight="1" x14ac:dyDescent="0.3">
      <c r="A50" s="50"/>
      <c r="B50" s="51"/>
      <c r="C50" s="51"/>
      <c r="D50" s="51"/>
      <c r="E50" s="51"/>
      <c r="F50" s="51"/>
      <c r="G50" s="51"/>
      <c r="H50" s="51"/>
    </row>
    <row r="51" spans="1:8" ht="15.75" customHeight="1" x14ac:dyDescent="0.3">
      <c r="A51" s="50"/>
      <c r="B51" s="51"/>
      <c r="C51" s="51"/>
      <c r="D51" s="51"/>
      <c r="E51" s="51"/>
      <c r="F51" s="51"/>
      <c r="G51" s="51"/>
      <c r="H51" s="51"/>
    </row>
    <row r="52" spans="1:8" ht="15.75" customHeight="1" x14ac:dyDescent="0.3">
      <c r="A52" s="50"/>
      <c r="B52" s="51"/>
      <c r="C52" s="51"/>
      <c r="D52" s="51"/>
      <c r="E52" s="51"/>
      <c r="F52" s="51"/>
      <c r="G52" s="51"/>
      <c r="H52" s="50"/>
    </row>
    <row r="53" spans="1:8" ht="15.75" customHeight="1" x14ac:dyDescent="0.3">
      <c r="A53" s="50"/>
      <c r="B53" s="51"/>
      <c r="C53" s="51"/>
      <c r="D53" s="51"/>
      <c r="E53" s="51"/>
      <c r="F53" s="51"/>
      <c r="G53" s="51"/>
      <c r="H53" s="50"/>
    </row>
    <row r="54" spans="1:8" ht="15.75" customHeight="1" x14ac:dyDescent="0.3">
      <c r="A54" s="50"/>
      <c r="B54" s="51"/>
      <c r="C54" s="51"/>
      <c r="D54" s="51"/>
      <c r="E54" s="51"/>
      <c r="F54" s="51"/>
      <c r="G54" s="51"/>
      <c r="H54" s="50"/>
    </row>
    <row r="55" spans="1:8" ht="15.75" customHeight="1" x14ac:dyDescent="0.3">
      <c r="A55" s="50"/>
      <c r="B55" s="51"/>
      <c r="C55" s="51"/>
      <c r="D55" s="51"/>
      <c r="E55" s="51"/>
      <c r="F55" s="51"/>
      <c r="G55" s="51"/>
      <c r="H55" s="50"/>
    </row>
    <row r="56" spans="1:8" ht="15.75" customHeight="1" x14ac:dyDescent="0.3">
      <c r="A56" s="50"/>
      <c r="B56" s="50"/>
      <c r="C56" s="50"/>
      <c r="D56" s="50"/>
      <c r="E56" s="50"/>
      <c r="F56" s="50"/>
      <c r="G56" s="50"/>
      <c r="H56" s="50"/>
    </row>
    <row r="57" spans="1:8" ht="15.75" customHeight="1" x14ac:dyDescent="0.3">
      <c r="A57" s="50"/>
      <c r="B57" s="50"/>
      <c r="C57" s="50"/>
      <c r="D57" s="50"/>
      <c r="E57" s="50"/>
      <c r="F57" s="50"/>
      <c r="G57" s="50"/>
      <c r="H57" s="50"/>
    </row>
    <row r="58" spans="1:8" ht="15.75" customHeight="1" x14ac:dyDescent="0.3"/>
    <row r="59" spans="1:8" ht="15.75" customHeight="1" x14ac:dyDescent="0.3"/>
    <row r="60" spans="1:8" ht="15.75" customHeight="1" x14ac:dyDescent="0.3"/>
    <row r="61" spans="1:8" ht="15.75" customHeight="1" x14ac:dyDescent="0.3"/>
    <row r="62" spans="1:8" ht="15.75" customHeight="1" x14ac:dyDescent="0.3"/>
    <row r="63" spans="1:8" ht="15.75" customHeight="1" x14ac:dyDescent="0.3"/>
    <row r="64" spans="1:8"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sheetData>
  <sheetProtection algorithmName="SHA-512" hashValue="Bm6yUOn5JQWAXcnM84sn/55ZnLQfyZR4SrqcyOI0gum4F8C2WMUukHzJfz0bwzmzu1avXfkoCN0HGdehgv/DYA==" saltValue="PjrOJfAAia8ynjGMAS766A==" spinCount="100000" sheet="1" objects="1" scenarios="1"/>
  <mergeCells count="39">
    <mergeCell ref="B5:F5"/>
    <mergeCell ref="B1:G1"/>
    <mergeCell ref="B3:G3"/>
    <mergeCell ref="B4:G4"/>
    <mergeCell ref="B10:E10"/>
    <mergeCell ref="B6:E6"/>
    <mergeCell ref="B8:E8"/>
    <mergeCell ref="B9:E9"/>
    <mergeCell ref="B7:E7"/>
    <mergeCell ref="B20:F20"/>
    <mergeCell ref="B11:E11"/>
    <mergeCell ref="B12:E12"/>
    <mergeCell ref="B13:E13"/>
    <mergeCell ref="B14:G14"/>
    <mergeCell ref="B15:E15"/>
    <mergeCell ref="B16:E16"/>
    <mergeCell ref="B17:E17"/>
    <mergeCell ref="B18:E18"/>
    <mergeCell ref="B33:E33"/>
    <mergeCell ref="B34:E34"/>
    <mergeCell ref="F29:G29"/>
    <mergeCell ref="B31:G31"/>
    <mergeCell ref="B22:G22"/>
    <mergeCell ref="B23:G23"/>
    <mergeCell ref="B24:E24"/>
    <mergeCell ref="B26:E26"/>
    <mergeCell ref="F26:G26"/>
    <mergeCell ref="B27:E27"/>
    <mergeCell ref="F27:G27"/>
    <mergeCell ref="B28:E28"/>
    <mergeCell ref="F28:G28"/>
    <mergeCell ref="B29:E29"/>
    <mergeCell ref="B39:E39"/>
    <mergeCell ref="B40:E40"/>
    <mergeCell ref="B42:F42"/>
    <mergeCell ref="B35:E35"/>
    <mergeCell ref="B36:G36"/>
    <mergeCell ref="B37:E37"/>
    <mergeCell ref="B38:E38"/>
  </mergeCells>
  <printOptions horizontalCentered="1" verticalCentered="1"/>
  <pageMargins left="0.25" right="0.25" top="0.75" bottom="0.75" header="0.3" footer="0.3"/>
  <pageSetup scale="7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77E4E-BF51-4731-912B-2ACB8D839C89}">
  <dimension ref="A1:L665"/>
  <sheetViews>
    <sheetView topLeftCell="A3" workbookViewId="0">
      <selection activeCell="E21" sqref="E21"/>
    </sheetView>
  </sheetViews>
  <sheetFormatPr baseColWidth="10" defaultColWidth="14.44140625" defaultRowHeight="15" customHeight="1" x14ac:dyDescent="0.3"/>
  <cols>
    <col min="1" max="1" width="15.77734375" style="8" customWidth="1"/>
    <col min="2" max="2" width="12.5546875" style="8" customWidth="1"/>
    <col min="3" max="3" width="8.44140625" style="8" customWidth="1"/>
    <col min="4" max="4" width="22.44140625" style="8" customWidth="1"/>
    <col min="5" max="5" width="11.77734375" style="8" customWidth="1"/>
    <col min="6" max="6" width="4.5546875" style="8" customWidth="1"/>
    <col min="7" max="7" width="9.21875" style="8" customWidth="1"/>
    <col min="8" max="8" width="5" style="8" customWidth="1"/>
    <col min="9" max="9" width="24.77734375" style="8" customWidth="1"/>
    <col min="10" max="10" width="1.44140625" style="46" customWidth="1"/>
    <col min="11" max="11" width="3.77734375" style="8" customWidth="1"/>
    <col min="12" max="12" width="16.77734375" style="8" customWidth="1"/>
    <col min="13" max="17" width="7.5546875" style="8" customWidth="1"/>
    <col min="18" max="18" width="12.77734375" style="8" customWidth="1"/>
    <col min="19" max="19" width="8.44140625" style="8" customWidth="1"/>
    <col min="20" max="20" width="10.44140625" style="8" customWidth="1"/>
    <col min="21" max="33" width="7.5546875" style="8" customWidth="1"/>
    <col min="34" max="16384" width="14.44140625" style="8"/>
  </cols>
  <sheetData>
    <row r="1" spans="1:12" ht="71.25" customHeight="1" x14ac:dyDescent="0.3">
      <c r="A1" s="7"/>
      <c r="B1" s="121" t="s">
        <v>28</v>
      </c>
      <c r="C1" s="121"/>
      <c r="D1" s="121"/>
      <c r="E1" s="121"/>
      <c r="F1" s="121"/>
      <c r="G1" s="121"/>
      <c r="H1" s="121"/>
      <c r="I1" s="121"/>
      <c r="J1" s="121"/>
      <c r="K1" s="121"/>
      <c r="L1" s="7"/>
    </row>
    <row r="2" spans="1:12" ht="18.75" customHeight="1" x14ac:dyDescent="0.35">
      <c r="A2" s="7"/>
      <c r="B2" s="10"/>
      <c r="C2" s="7"/>
      <c r="D2" s="7"/>
      <c r="E2" s="7"/>
      <c r="F2" s="7"/>
      <c r="G2" s="7"/>
      <c r="H2" s="7"/>
      <c r="I2" s="7"/>
      <c r="J2" s="9"/>
      <c r="K2" s="7"/>
      <c r="L2" s="7"/>
    </row>
    <row r="3" spans="1:12" ht="94.5" customHeight="1" x14ac:dyDescent="0.3">
      <c r="A3" s="7"/>
      <c r="B3" s="122" t="s">
        <v>35</v>
      </c>
      <c r="C3" s="122"/>
      <c r="D3" s="122"/>
      <c r="E3" s="122"/>
      <c r="F3" s="122"/>
      <c r="G3" s="122"/>
      <c r="H3" s="122"/>
      <c r="I3" s="122"/>
      <c r="J3" s="122"/>
      <c r="K3" s="122"/>
      <c r="L3" s="7"/>
    </row>
    <row r="4" spans="1:12" ht="30" customHeight="1" x14ac:dyDescent="0.3">
      <c r="A4" s="34"/>
      <c r="B4" s="129" t="s">
        <v>29</v>
      </c>
      <c r="C4" s="130"/>
      <c r="D4" s="131"/>
      <c r="E4" s="130" t="s">
        <v>12</v>
      </c>
      <c r="F4" s="131"/>
      <c r="G4" s="138" t="s">
        <v>26</v>
      </c>
      <c r="H4" s="138"/>
      <c r="I4" s="123" t="s">
        <v>18</v>
      </c>
      <c r="J4" s="123"/>
      <c r="K4" s="123"/>
      <c r="L4" s="7"/>
    </row>
    <row r="5" spans="1:12" ht="30" customHeight="1" x14ac:dyDescent="0.3">
      <c r="A5" s="34"/>
      <c r="B5" s="132" t="s">
        <v>14</v>
      </c>
      <c r="C5" s="133"/>
      <c r="D5" s="134"/>
      <c r="E5" s="36"/>
      <c r="F5" s="35" t="s">
        <v>13</v>
      </c>
      <c r="G5" s="54">
        <v>220</v>
      </c>
      <c r="H5" s="47" t="s">
        <v>27</v>
      </c>
      <c r="I5" s="141">
        <f>E5*G5</f>
        <v>0</v>
      </c>
      <c r="J5" s="142"/>
      <c r="K5" s="143"/>
      <c r="L5" s="7"/>
    </row>
    <row r="6" spans="1:12" ht="30" customHeight="1" x14ac:dyDescent="0.3">
      <c r="A6" s="34"/>
      <c r="B6" s="135" t="s">
        <v>15</v>
      </c>
      <c r="C6" s="136"/>
      <c r="D6" s="137"/>
      <c r="E6" s="36"/>
      <c r="F6" s="35" t="s">
        <v>13</v>
      </c>
      <c r="G6" s="54">
        <v>150</v>
      </c>
      <c r="H6" s="47" t="s">
        <v>27</v>
      </c>
      <c r="I6" s="141">
        <f>E6*G6</f>
        <v>0</v>
      </c>
      <c r="J6" s="142"/>
      <c r="K6" s="143"/>
      <c r="L6" s="7"/>
    </row>
    <row r="7" spans="1:12" ht="30" customHeight="1" x14ac:dyDescent="0.3">
      <c r="A7" s="34"/>
      <c r="B7" s="124" t="s">
        <v>16</v>
      </c>
      <c r="C7" s="125"/>
      <c r="D7" s="126"/>
      <c r="E7" s="37"/>
      <c r="F7" s="38" t="s">
        <v>13</v>
      </c>
      <c r="G7" s="55">
        <v>100</v>
      </c>
      <c r="H7" s="44" t="s">
        <v>27</v>
      </c>
      <c r="I7" s="141">
        <f>E7*G7</f>
        <v>0</v>
      </c>
      <c r="J7" s="142"/>
      <c r="K7" s="143"/>
      <c r="L7" s="7"/>
    </row>
    <row r="8" spans="1:12" ht="2.25" customHeight="1" thickBot="1" x14ac:dyDescent="0.35">
      <c r="A8" s="9"/>
      <c r="B8" s="39"/>
      <c r="C8" s="39"/>
      <c r="D8" s="39"/>
      <c r="E8" s="40"/>
      <c r="F8" s="41"/>
      <c r="G8" s="42"/>
      <c r="H8" s="48"/>
      <c r="I8" s="140"/>
      <c r="J8" s="140"/>
      <c r="K8" s="140"/>
      <c r="L8" s="7"/>
    </row>
    <row r="9" spans="1:12" ht="25.5" customHeight="1" thickBot="1" x14ac:dyDescent="0.35">
      <c r="A9" s="7"/>
      <c r="B9" s="127" t="s">
        <v>37</v>
      </c>
      <c r="C9" s="128"/>
      <c r="D9" s="128"/>
      <c r="E9" s="128"/>
      <c r="F9" s="128"/>
      <c r="G9" s="128"/>
      <c r="H9" s="128"/>
      <c r="I9" s="139">
        <f>I5+I6+I7</f>
        <v>0</v>
      </c>
      <c r="J9" s="139"/>
      <c r="K9" s="139"/>
      <c r="L9" s="7"/>
    </row>
    <row r="10" spans="1:12" ht="15" customHeight="1" x14ac:dyDescent="0.3">
      <c r="A10" s="7"/>
      <c r="B10" s="7"/>
      <c r="C10" s="7"/>
      <c r="D10" s="7"/>
      <c r="E10" s="7"/>
      <c r="F10" s="7"/>
      <c r="G10" s="7"/>
      <c r="H10" s="7"/>
      <c r="I10" s="7"/>
      <c r="J10" s="9"/>
      <c r="K10" s="7"/>
      <c r="L10" s="7"/>
    </row>
    <row r="11" spans="1:12" ht="14.4" x14ac:dyDescent="0.3">
      <c r="A11" s="7"/>
      <c r="B11" s="7"/>
      <c r="C11" s="7"/>
      <c r="D11" s="7"/>
      <c r="E11" s="7"/>
      <c r="F11" s="7"/>
      <c r="G11" s="7"/>
      <c r="H11" s="7"/>
      <c r="I11" s="7"/>
      <c r="J11" s="9"/>
      <c r="K11" s="7"/>
      <c r="L11" s="7"/>
    </row>
    <row r="12" spans="1:12" ht="14.4" x14ac:dyDescent="0.3">
      <c r="A12" s="7"/>
      <c r="B12" s="7"/>
      <c r="C12" s="7"/>
      <c r="D12" s="7"/>
      <c r="E12" s="7"/>
      <c r="F12" s="7"/>
      <c r="G12" s="7"/>
      <c r="H12" s="7"/>
      <c r="I12" s="7"/>
      <c r="J12" s="9"/>
      <c r="K12" s="7"/>
      <c r="L12" s="7"/>
    </row>
    <row r="13" spans="1:12" ht="14.4" x14ac:dyDescent="0.3">
      <c r="A13" s="29"/>
      <c r="B13" s="29"/>
      <c r="C13" s="29"/>
      <c r="D13" s="29"/>
      <c r="E13" s="29"/>
      <c r="F13" s="29"/>
      <c r="G13" s="29"/>
      <c r="H13" s="29"/>
      <c r="I13" s="29"/>
      <c r="J13" s="45"/>
      <c r="K13" s="29"/>
      <c r="L13" s="29"/>
    </row>
    <row r="14" spans="1:12" ht="14.4" x14ac:dyDescent="0.3">
      <c r="A14" s="29"/>
      <c r="B14" s="29"/>
      <c r="C14" s="29"/>
      <c r="D14" s="29"/>
      <c r="E14" s="29"/>
      <c r="F14" s="29"/>
      <c r="G14" s="29"/>
      <c r="H14" s="29"/>
      <c r="I14" s="29"/>
      <c r="J14" s="45"/>
      <c r="K14" s="29"/>
      <c r="L14" s="29"/>
    </row>
    <row r="15" spans="1:12" ht="26.25" customHeight="1" x14ac:dyDescent="0.3">
      <c r="A15" s="29"/>
      <c r="B15" s="29"/>
      <c r="C15" s="29"/>
      <c r="D15" s="29"/>
      <c r="E15" s="29"/>
      <c r="F15" s="29"/>
      <c r="G15" s="29"/>
      <c r="H15" s="29"/>
      <c r="I15" s="29"/>
      <c r="J15" s="45"/>
      <c r="K15" s="29"/>
      <c r="L15" s="29"/>
    </row>
    <row r="16" spans="1:12" ht="15.75" customHeight="1" x14ac:dyDescent="0.3">
      <c r="A16" s="29"/>
      <c r="B16" s="29"/>
      <c r="C16" s="29"/>
      <c r="D16" s="29"/>
      <c r="E16" s="29"/>
      <c r="F16" s="29"/>
      <c r="G16" s="29"/>
      <c r="H16" s="29"/>
      <c r="I16" s="29"/>
      <c r="J16" s="45"/>
      <c r="K16" s="29"/>
      <c r="L16" s="29"/>
    </row>
    <row r="17" spans="1:12" ht="15.75" customHeight="1" x14ac:dyDescent="0.3">
      <c r="A17" s="29"/>
      <c r="B17" s="29"/>
      <c r="C17" s="29"/>
      <c r="D17" s="29"/>
      <c r="E17" s="29"/>
      <c r="F17" s="29"/>
      <c r="G17" s="29"/>
      <c r="H17" s="29"/>
      <c r="I17" s="29"/>
      <c r="J17" s="45"/>
      <c r="K17" s="29"/>
      <c r="L17" s="29"/>
    </row>
    <row r="18" spans="1:12" ht="15.75" customHeight="1" x14ac:dyDescent="0.3">
      <c r="A18" s="29"/>
      <c r="B18" s="29"/>
      <c r="C18" s="29"/>
      <c r="D18" s="29"/>
      <c r="E18" s="29"/>
      <c r="F18" s="29"/>
      <c r="G18" s="29"/>
      <c r="H18" s="29"/>
      <c r="I18" s="29"/>
      <c r="J18" s="45"/>
      <c r="K18" s="29"/>
      <c r="L18" s="29"/>
    </row>
    <row r="19" spans="1:12" ht="15.75" customHeight="1" x14ac:dyDescent="0.3">
      <c r="A19" s="29"/>
      <c r="B19" s="29"/>
      <c r="C19" s="29"/>
      <c r="D19" s="29"/>
      <c r="E19" s="29"/>
      <c r="F19" s="29"/>
      <c r="G19" s="29"/>
      <c r="H19" s="29"/>
      <c r="I19" s="29"/>
      <c r="J19" s="45"/>
      <c r="K19" s="29"/>
      <c r="L19" s="29"/>
    </row>
    <row r="20" spans="1:12" ht="15.75" customHeight="1" x14ac:dyDescent="0.3">
      <c r="A20" s="29"/>
      <c r="B20" s="29"/>
      <c r="C20" s="29"/>
      <c r="D20" s="29"/>
      <c r="E20" s="29"/>
      <c r="F20" s="29"/>
      <c r="G20" s="29"/>
      <c r="H20" s="29"/>
      <c r="I20" s="29"/>
      <c r="J20" s="45"/>
      <c r="K20" s="29"/>
      <c r="L20" s="29"/>
    </row>
    <row r="21" spans="1:12" ht="15.75" customHeight="1" x14ac:dyDescent="0.3">
      <c r="A21" s="29"/>
      <c r="B21" s="29"/>
      <c r="C21" s="29"/>
      <c r="D21" s="29"/>
      <c r="E21" s="29"/>
      <c r="F21" s="29"/>
      <c r="G21" s="29"/>
      <c r="H21" s="29"/>
      <c r="I21" s="29"/>
      <c r="J21" s="45"/>
      <c r="K21" s="29"/>
      <c r="L21" s="29"/>
    </row>
    <row r="22" spans="1:12" ht="15.75" customHeight="1" x14ac:dyDescent="0.3">
      <c r="A22" s="29"/>
      <c r="B22" s="29"/>
      <c r="C22" s="29"/>
      <c r="D22" s="29"/>
      <c r="E22" s="29"/>
      <c r="F22" s="29"/>
      <c r="G22" s="29"/>
      <c r="H22" s="29"/>
      <c r="I22" s="29"/>
      <c r="J22" s="45"/>
      <c r="K22" s="29"/>
      <c r="L22" s="29"/>
    </row>
    <row r="23" spans="1:12" ht="15.75" customHeight="1" x14ac:dyDescent="0.3">
      <c r="A23" s="29"/>
      <c r="B23" s="29"/>
      <c r="C23" s="29"/>
      <c r="D23" s="29"/>
      <c r="E23" s="29"/>
      <c r="F23" s="29"/>
      <c r="G23" s="29"/>
      <c r="H23" s="29"/>
      <c r="I23" s="29"/>
      <c r="J23" s="45"/>
      <c r="K23" s="29"/>
      <c r="L23" s="29"/>
    </row>
    <row r="24" spans="1:12" ht="15.75" customHeight="1" x14ac:dyDescent="0.3"/>
    <row r="25" spans="1:12" ht="15.75" customHeight="1" x14ac:dyDescent="0.3"/>
    <row r="26" spans="1:12" ht="15.75" customHeight="1" x14ac:dyDescent="0.3"/>
    <row r="27" spans="1:12" ht="15.75" customHeight="1" x14ac:dyDescent="0.3"/>
    <row r="28" spans="1:12" ht="15.75" customHeight="1" x14ac:dyDescent="0.3"/>
    <row r="29" spans="1:12" ht="15.75" customHeight="1" x14ac:dyDescent="0.3"/>
    <row r="30" spans="1:12" ht="15.75" customHeight="1" x14ac:dyDescent="0.3"/>
    <row r="31" spans="1:12" ht="15.75" customHeight="1" x14ac:dyDescent="0.3"/>
    <row r="32" spans="1:1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sheetData>
  <sheetProtection algorithmName="SHA-512" hashValue="qEwR/9vLk+HC5e4acntDZHL42+aYZESfA1O0yy5ZcUfYWBGlR4dv8OZMUtpcU5bT+YGDxxNKxy3AJZ6+lcVdVA==" saltValue="fXx79WajKcPqAo5k35WjCw==" spinCount="100000" sheet="1" objects="1" scenarios="1"/>
  <mergeCells count="15">
    <mergeCell ref="B1:K1"/>
    <mergeCell ref="B3:K3"/>
    <mergeCell ref="I4:K4"/>
    <mergeCell ref="B7:D7"/>
    <mergeCell ref="B9:H9"/>
    <mergeCell ref="B4:D4"/>
    <mergeCell ref="B5:D5"/>
    <mergeCell ref="B6:D6"/>
    <mergeCell ref="E4:F4"/>
    <mergeCell ref="G4:H4"/>
    <mergeCell ref="I9:K9"/>
    <mergeCell ref="I8:K8"/>
    <mergeCell ref="I5:K5"/>
    <mergeCell ref="I6:K6"/>
    <mergeCell ref="I7:K7"/>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5ED57-57F4-4E2D-BE3C-EB2C69998170}">
  <dimension ref="A1:J647"/>
  <sheetViews>
    <sheetView workbookViewId="0">
      <selection activeCell="E21" sqref="E21"/>
    </sheetView>
  </sheetViews>
  <sheetFormatPr baseColWidth="10" defaultColWidth="14.44140625" defaultRowHeight="15" customHeight="1" x14ac:dyDescent="0.3"/>
  <cols>
    <col min="1" max="1" width="15.77734375" style="8" customWidth="1"/>
    <col min="2" max="2" width="12.5546875" style="8" customWidth="1"/>
    <col min="3" max="3" width="8.44140625" style="8" customWidth="1"/>
    <col min="4" max="4" width="19.21875" style="8" customWidth="1"/>
    <col min="5" max="5" width="15.21875" style="8" customWidth="1"/>
    <col min="6" max="6" width="15.44140625" style="8" customWidth="1"/>
    <col min="7" max="7" width="12.5546875" style="8" customWidth="1"/>
    <col min="8" max="8" width="10.77734375" style="8" customWidth="1"/>
    <col min="9" max="9" width="11.44140625" style="8" customWidth="1"/>
    <col min="10" max="10" width="15.77734375" style="8" customWidth="1"/>
    <col min="11" max="11" width="12.21875" style="8" customWidth="1"/>
    <col min="12" max="17" width="7.5546875" style="8" customWidth="1"/>
    <col min="18" max="18" width="12.77734375" style="8" customWidth="1"/>
    <col min="19" max="19" width="8.44140625" style="8" customWidth="1"/>
    <col min="20" max="20" width="10.44140625" style="8" customWidth="1"/>
    <col min="21" max="33" width="7.5546875" style="8" customWidth="1"/>
    <col min="34" max="16384" width="14.44140625" style="8"/>
  </cols>
  <sheetData>
    <row r="1" spans="1:10" ht="71.25" customHeight="1" x14ac:dyDescent="0.3">
      <c r="A1" s="7"/>
      <c r="B1" s="74" t="s">
        <v>38</v>
      </c>
      <c r="C1" s="74"/>
      <c r="D1" s="74"/>
      <c r="E1" s="74"/>
      <c r="F1" s="74"/>
      <c r="G1" s="74"/>
      <c r="H1" s="74"/>
      <c r="I1" s="74"/>
      <c r="J1" s="7"/>
    </row>
    <row r="2" spans="1:10" ht="18.75" customHeight="1" x14ac:dyDescent="0.35">
      <c r="A2" s="7"/>
      <c r="B2" s="10"/>
      <c r="C2" s="7"/>
      <c r="D2" s="7"/>
      <c r="E2" s="7"/>
      <c r="F2" s="7"/>
      <c r="G2" s="7"/>
      <c r="H2" s="7"/>
      <c r="I2" s="7"/>
      <c r="J2" s="7"/>
    </row>
    <row r="3" spans="1:10" ht="30.75" customHeight="1" x14ac:dyDescent="0.3">
      <c r="A3" s="7"/>
      <c r="B3" s="75"/>
      <c r="C3" s="76"/>
      <c r="D3" s="76"/>
      <c r="E3" s="76"/>
      <c r="F3" s="76"/>
      <c r="G3" s="76"/>
      <c r="H3" s="76"/>
      <c r="I3" s="76"/>
      <c r="J3" s="7"/>
    </row>
    <row r="4" spans="1:10" ht="30" customHeight="1" x14ac:dyDescent="0.3">
      <c r="A4" s="7"/>
      <c r="B4" s="77" t="s">
        <v>39</v>
      </c>
      <c r="C4" s="78"/>
      <c r="D4" s="78"/>
      <c r="E4" s="78"/>
      <c r="F4" s="79"/>
      <c r="G4" s="80" t="s">
        <v>17</v>
      </c>
      <c r="H4" s="80"/>
      <c r="I4" s="80"/>
      <c r="J4" s="7"/>
    </row>
    <row r="5" spans="1:10" ht="30" customHeight="1" x14ac:dyDescent="0.3">
      <c r="A5" s="7"/>
      <c r="B5" s="71" t="s">
        <v>43</v>
      </c>
      <c r="C5" s="72"/>
      <c r="D5" s="72"/>
      <c r="E5" s="72"/>
      <c r="F5" s="72"/>
      <c r="G5" s="72"/>
      <c r="H5" s="72"/>
      <c r="I5" s="73"/>
      <c r="J5" s="7"/>
    </row>
    <row r="6" spans="1:10" ht="30" customHeight="1" x14ac:dyDescent="0.3">
      <c r="A6" s="7"/>
      <c r="B6" s="62" t="s">
        <v>51</v>
      </c>
      <c r="C6" s="63"/>
      <c r="D6" s="63"/>
      <c r="E6" s="63"/>
      <c r="F6" s="64"/>
      <c r="G6" s="56">
        <f>'I. Technische Ausrüstung'!G20</f>
        <v>0</v>
      </c>
      <c r="H6" s="57"/>
      <c r="I6" s="58"/>
      <c r="J6" s="7"/>
    </row>
    <row r="7" spans="1:10" ht="30" customHeight="1" x14ac:dyDescent="0.3">
      <c r="A7" s="7"/>
      <c r="B7" s="62" t="s">
        <v>52</v>
      </c>
      <c r="C7" s="63"/>
      <c r="D7" s="63"/>
      <c r="E7" s="63"/>
      <c r="F7" s="64"/>
      <c r="G7" s="56">
        <f>'I. Technische Ausrüstung'!G42</f>
        <v>0</v>
      </c>
      <c r="H7" s="57"/>
      <c r="I7" s="58"/>
      <c r="J7" s="7"/>
    </row>
    <row r="8" spans="1:10" ht="30" customHeight="1" x14ac:dyDescent="0.3">
      <c r="A8" s="7"/>
      <c r="B8" s="71" t="s">
        <v>44</v>
      </c>
      <c r="C8" s="72"/>
      <c r="D8" s="72"/>
      <c r="E8" s="72"/>
      <c r="F8" s="72"/>
      <c r="G8" s="72"/>
      <c r="H8" s="72"/>
      <c r="I8" s="73"/>
      <c r="J8" s="7"/>
    </row>
    <row r="9" spans="1:10" ht="30" customHeight="1" x14ac:dyDescent="0.3">
      <c r="A9" s="7"/>
      <c r="B9" s="62" t="s">
        <v>37</v>
      </c>
      <c r="C9" s="63"/>
      <c r="D9" s="63"/>
      <c r="E9" s="63"/>
      <c r="F9" s="64"/>
      <c r="G9" s="56">
        <f>'II. Stundensätze'!I9</f>
        <v>0</v>
      </c>
      <c r="H9" s="57"/>
      <c r="I9" s="58"/>
      <c r="J9" s="7"/>
    </row>
    <row r="10" spans="1:10" ht="5.0999999999999996" customHeight="1" thickBot="1" x14ac:dyDescent="0.35">
      <c r="A10" s="7"/>
      <c r="B10" s="65"/>
      <c r="C10" s="66"/>
      <c r="D10" s="66"/>
      <c r="E10" s="66"/>
      <c r="F10" s="66"/>
      <c r="G10" s="66"/>
      <c r="H10" s="66"/>
      <c r="I10" s="67"/>
      <c r="J10" s="7"/>
    </row>
    <row r="11" spans="1:10" ht="26.25" customHeight="1" thickBot="1" x14ac:dyDescent="0.35">
      <c r="A11" s="7"/>
      <c r="B11" s="68" t="s">
        <v>25</v>
      </c>
      <c r="C11" s="69"/>
      <c r="D11" s="69"/>
      <c r="E11" s="69"/>
      <c r="F11" s="70"/>
      <c r="G11" s="59">
        <f>G6+G7+G9</f>
        <v>0</v>
      </c>
      <c r="H11" s="60"/>
      <c r="I11" s="61"/>
      <c r="J11" s="7"/>
    </row>
    <row r="12" spans="1:10" ht="15.75" customHeight="1" x14ac:dyDescent="0.3">
      <c r="A12" s="7"/>
      <c r="B12" s="27"/>
      <c r="C12" s="27"/>
      <c r="D12" s="27"/>
      <c r="E12" s="27"/>
      <c r="F12" s="28"/>
      <c r="G12" s="28"/>
      <c r="H12" s="7"/>
      <c r="I12" s="7"/>
      <c r="J12" s="7"/>
    </row>
    <row r="13" spans="1:10" ht="15.75" customHeight="1" x14ac:dyDescent="0.3">
      <c r="A13" s="7"/>
      <c r="B13" s="7"/>
      <c r="C13" s="7"/>
      <c r="D13" s="7"/>
      <c r="E13" s="7"/>
      <c r="F13" s="7"/>
      <c r="G13" s="7"/>
      <c r="H13" s="7"/>
      <c r="I13" s="7"/>
      <c r="J13" s="7"/>
    </row>
    <row r="14" spans="1:10" ht="15.75" customHeight="1" x14ac:dyDescent="0.3">
      <c r="A14" s="29"/>
      <c r="B14" s="29"/>
      <c r="C14" s="29"/>
      <c r="D14" s="29"/>
      <c r="E14" s="29"/>
      <c r="F14" s="29"/>
      <c r="G14" s="29"/>
      <c r="H14" s="29"/>
      <c r="I14" s="29"/>
      <c r="J14" s="29"/>
    </row>
    <row r="15" spans="1:10" ht="15.75" customHeight="1" x14ac:dyDescent="0.3">
      <c r="A15" s="29"/>
      <c r="B15" s="29"/>
      <c r="C15" s="29"/>
      <c r="D15" s="29"/>
      <c r="E15" s="29"/>
      <c r="F15" s="29"/>
      <c r="G15" s="29"/>
      <c r="H15" s="29"/>
      <c r="I15" s="29"/>
      <c r="J15" s="29"/>
    </row>
    <row r="16" spans="1:10" ht="15.75" customHeight="1" x14ac:dyDescent="0.3">
      <c r="A16" s="29"/>
      <c r="B16" s="29"/>
      <c r="C16" s="29"/>
      <c r="D16" s="29"/>
      <c r="E16" s="29"/>
      <c r="F16" s="29"/>
      <c r="G16" s="29"/>
      <c r="H16" s="29"/>
      <c r="I16" s="29"/>
      <c r="J16" s="29"/>
    </row>
    <row r="17" spans="1:10" ht="15.75" customHeight="1" x14ac:dyDescent="0.3">
      <c r="A17" s="29"/>
      <c r="B17" s="29"/>
      <c r="C17" s="29"/>
      <c r="D17" s="29"/>
      <c r="E17" s="29"/>
      <c r="F17" s="29"/>
      <c r="G17" s="29"/>
      <c r="H17" s="29"/>
      <c r="I17" s="29"/>
      <c r="J17" s="29"/>
    </row>
    <row r="18" spans="1:10" ht="15.75" customHeight="1" x14ac:dyDescent="0.3">
      <c r="A18" s="29"/>
      <c r="B18" s="29"/>
      <c r="C18" s="29"/>
      <c r="D18" s="29"/>
      <c r="E18" s="29"/>
      <c r="F18" s="29"/>
      <c r="G18" s="29"/>
      <c r="H18" s="29"/>
      <c r="I18" s="29"/>
      <c r="J18" s="29"/>
    </row>
    <row r="19" spans="1:10" ht="15.75" customHeight="1" x14ac:dyDescent="0.3">
      <c r="A19" s="29"/>
      <c r="B19" s="29"/>
      <c r="C19" s="29"/>
      <c r="D19" s="29"/>
      <c r="E19" s="29"/>
      <c r="F19" s="29"/>
      <c r="G19" s="29"/>
      <c r="H19" s="29"/>
      <c r="I19" s="29"/>
      <c r="J19" s="29"/>
    </row>
    <row r="20" spans="1:10" ht="15.75" customHeight="1" x14ac:dyDescent="0.3">
      <c r="A20" s="29"/>
      <c r="B20" s="29"/>
      <c r="C20" s="29"/>
      <c r="D20" s="29"/>
      <c r="E20" s="29"/>
      <c r="F20" s="29"/>
      <c r="G20" s="29"/>
      <c r="H20" s="29"/>
      <c r="I20" s="29"/>
      <c r="J20" s="29"/>
    </row>
    <row r="21" spans="1:10" ht="15.75" customHeight="1" x14ac:dyDescent="0.3">
      <c r="A21" s="29"/>
      <c r="B21" s="29"/>
      <c r="C21" s="29"/>
      <c r="D21" s="29"/>
      <c r="E21" s="29"/>
      <c r="F21" s="29"/>
      <c r="G21" s="29"/>
      <c r="H21" s="29"/>
      <c r="I21" s="29"/>
      <c r="J21" s="29"/>
    </row>
    <row r="22" spans="1:10" ht="15.75" customHeight="1" x14ac:dyDescent="0.3">
      <c r="A22" s="29"/>
      <c r="B22" s="29"/>
      <c r="C22" s="29"/>
      <c r="D22" s="29"/>
      <c r="E22" s="29"/>
      <c r="F22" s="29"/>
      <c r="G22" s="29"/>
      <c r="H22" s="29"/>
      <c r="I22" s="29"/>
      <c r="J22" s="29"/>
    </row>
    <row r="23" spans="1:10" ht="15.75" customHeight="1" x14ac:dyDescent="0.3"/>
    <row r="24" spans="1:10" ht="15.75" customHeight="1" x14ac:dyDescent="0.3"/>
    <row r="25" spans="1:10" ht="15.75" customHeight="1" x14ac:dyDescent="0.3"/>
    <row r="26" spans="1:10" ht="15.75" customHeight="1" x14ac:dyDescent="0.3"/>
    <row r="27" spans="1:10" ht="15.75" customHeight="1" x14ac:dyDescent="0.3"/>
    <row r="28" spans="1:10" ht="15.75" customHeight="1" x14ac:dyDescent="0.3"/>
    <row r="29" spans="1:10" ht="15.75" customHeight="1" x14ac:dyDescent="0.3"/>
    <row r="30" spans="1:10" ht="15.75" customHeight="1" x14ac:dyDescent="0.3"/>
    <row r="31" spans="1:10" ht="15.75" customHeight="1" x14ac:dyDescent="0.3"/>
    <row r="32" spans="1:10"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sheetData>
  <sheetProtection algorithmName="SHA-512" hashValue="6IJr23BDe6f/nXEY4wAV/hqNWCwL7mjh7lOpBaIDJZjMmDE7kiooQ3wmaMofDZheeyKV6+NDbe+cpQkaTeVPSA==" saltValue="O/w84X9tHOiFMW8MJb8w2w==" spinCount="100000" sheet="1" objects="1" scenarios="1"/>
  <mergeCells count="15">
    <mergeCell ref="B1:I1"/>
    <mergeCell ref="B3:I3"/>
    <mergeCell ref="G6:I6"/>
    <mergeCell ref="B5:I5"/>
    <mergeCell ref="B4:F4"/>
    <mergeCell ref="G4:I4"/>
    <mergeCell ref="G9:I9"/>
    <mergeCell ref="G11:I11"/>
    <mergeCell ref="B6:F6"/>
    <mergeCell ref="B10:I10"/>
    <mergeCell ref="B11:F11"/>
    <mergeCell ref="B8:I8"/>
    <mergeCell ref="B9:F9"/>
    <mergeCell ref="B7:F7"/>
    <mergeCell ref="G7:I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Preisblatt Los 1</vt:lpstr>
      <vt:lpstr>I. Technische Ausrüstung</vt:lpstr>
      <vt:lpstr>II. Stundensätze</vt:lpstr>
      <vt:lpstr>III. Gesamthonorar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Kluitmann, Frank</dc:creator>
  <cp:lastModifiedBy>Metz, Marco</cp:lastModifiedBy>
  <cp:lastPrinted>2025-05-27T15:31:05Z</cp:lastPrinted>
  <dcterms:created xsi:type="dcterms:W3CDTF">2026-06-18T13:18:42Z</dcterms:created>
  <dcterms:modified xsi:type="dcterms:W3CDTF">2026-06-25T14:01:22Z</dcterms:modified>
</cp:coreProperties>
</file>